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120" windowWidth="29040" windowHeight="15720"/>
  </bookViews>
  <sheets>
    <sheet name="Predračun" sheetId="1" r:id="rId1"/>
    <sheet name="Lis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4" i="1"/>
  <c r="W20" l="1"/>
  <c r="Y20" s="1"/>
  <c r="W21"/>
  <c r="Y21" l="1"/>
  <c r="Z21" s="1"/>
  <c r="Z20"/>
  <c r="W27" l="1"/>
  <c r="Y27" l="1"/>
  <c r="Z27" s="1"/>
  <c r="W28"/>
  <c r="Y28" s="1"/>
  <c r="Z28" s="1"/>
  <c r="W37"/>
  <c r="Y37" s="1"/>
  <c r="Z37" s="1"/>
  <c r="W36"/>
  <c r="W35"/>
  <c r="W34"/>
  <c r="W33"/>
  <c r="Y33" s="1"/>
  <c r="W32"/>
  <c r="Y32" s="1"/>
  <c r="W31"/>
  <c r="Y31" s="1"/>
  <c r="W30"/>
  <c r="Y30" s="1"/>
  <c r="W29"/>
  <c r="Y29" s="1"/>
  <c r="W25"/>
  <c r="W23"/>
  <c r="W22"/>
  <c r="W19"/>
  <c r="W17"/>
  <c r="W16"/>
  <c r="W15"/>
  <c r="W13"/>
  <c r="W12"/>
  <c r="Y12" s="1"/>
  <c r="Y13" l="1"/>
  <c r="Z13" s="1"/>
  <c r="Y23"/>
  <c r="Z23" s="1"/>
  <c r="Y22"/>
  <c r="Z22" s="1"/>
  <c r="W11"/>
  <c r="W26"/>
  <c r="Y15"/>
  <c r="W14"/>
  <c r="Y17"/>
  <c r="Z17" s="1"/>
  <c r="W18"/>
  <c r="Y19"/>
  <c r="Y24"/>
  <c r="Z24" s="1"/>
  <c r="Y35"/>
  <c r="Z35" s="1"/>
  <c r="Y16"/>
  <c r="Z16" s="1"/>
  <c r="Y34"/>
  <c r="Z34" s="1"/>
  <c r="Y25"/>
  <c r="Z25" s="1"/>
  <c r="Y36"/>
  <c r="Z36" s="1"/>
  <c r="Z29"/>
  <c r="Z30"/>
  <c r="Z31"/>
  <c r="Z32"/>
  <c r="Z33"/>
  <c r="W7" l="1"/>
  <c r="Y11"/>
  <c r="Y26"/>
  <c r="Z26"/>
  <c r="Y18"/>
  <c r="Z19"/>
  <c r="Z18" s="1"/>
  <c r="Z12"/>
  <c r="Y14"/>
  <c r="Z15"/>
  <c r="Z14" s="1"/>
  <c r="Z11" l="1"/>
  <c r="Z7" s="1"/>
</calcChain>
</file>

<file path=xl/sharedStrings.xml><?xml version="1.0" encoding="utf-8"?>
<sst xmlns="http://schemas.openxmlformats.org/spreadsheetml/2006/main" count="115" uniqueCount="95">
  <si>
    <t>PREDRAČUN ŠT:</t>
  </si>
  <si>
    <t>PONUDNIK:</t>
  </si>
  <si>
    <t>Vrednost celotne ponudbe</t>
  </si>
  <si>
    <t>a</t>
  </si>
  <si>
    <t>b</t>
  </si>
  <si>
    <t>c</t>
  </si>
  <si>
    <t>Cena na enoto v € brez DDV</t>
  </si>
  <si>
    <t>Vrednost  v € skupaj brez DDV</t>
  </si>
  <si>
    <t>DDV stopnja v %</t>
  </si>
  <si>
    <t>Vrednost DDV v €</t>
  </si>
  <si>
    <t>Vrednost skupaj v € z DDV</t>
  </si>
  <si>
    <t>Št. sklopa</t>
  </si>
  <si>
    <t>Propis ID</t>
  </si>
  <si>
    <t>Sklop</t>
  </si>
  <si>
    <r>
      <rPr>
        <b/>
        <sz val="12"/>
        <rFont val="Calibri"/>
        <family val="2"/>
        <charset val="238"/>
      </rPr>
      <t>CIH</t>
    </r>
    <r>
      <rPr>
        <sz val="12"/>
        <rFont val="Calibri"/>
        <family val="2"/>
        <charset val="238"/>
      </rPr>
      <t xml:space="preserve">
(ZUNANJI, EKSPERIM., PRENAT, TROMBO, PRETOČNI, MOLEKUL. LAB.)
PEER</t>
    </r>
  </si>
  <si>
    <r>
      <t xml:space="preserve">CIR
</t>
    </r>
    <r>
      <rPr>
        <sz val="12"/>
        <rFont val="Calibri"/>
        <family val="2"/>
        <charset val="238"/>
      </rPr>
      <t>(CENTER ZA IMUNOLOGIJO IN RAZVOJ)
GRACAR</t>
    </r>
  </si>
  <si>
    <r>
      <t xml:space="preserve">COPZMP
</t>
    </r>
    <r>
      <rPr>
        <sz val="12"/>
        <rFont val="Calibri"/>
        <family val="2"/>
        <charset val="238"/>
      </rPr>
      <t>MIHALIČ</t>
    </r>
  </si>
  <si>
    <r>
      <rPr>
        <b/>
        <sz val="12"/>
        <rFont val="Calibri"/>
        <family val="2"/>
        <charset val="238"/>
      </rPr>
      <t>CUOO
CTKD</t>
    </r>
    <r>
      <rPr>
        <sz val="12"/>
        <rFont val="Calibri"/>
        <family val="2"/>
        <charset val="238"/>
      </rPr>
      <t xml:space="preserve">
(VIR, GRU, KKKK)
NOGRAŠEK</t>
    </r>
  </si>
  <si>
    <r>
      <t xml:space="preserve">CTT
</t>
    </r>
    <r>
      <rPr>
        <sz val="12"/>
        <rFont val="Calibri"/>
        <family val="2"/>
        <charset val="238"/>
      </rPr>
      <t>KEMPERLE</t>
    </r>
  </si>
  <si>
    <r>
      <t xml:space="preserve">OPK
</t>
    </r>
    <r>
      <rPr>
        <sz val="12"/>
        <rFont val="Calibri"/>
        <family val="2"/>
        <charset val="238"/>
      </rPr>
      <t>FRANIČ</t>
    </r>
  </si>
  <si>
    <r>
      <rPr>
        <b/>
        <sz val="12"/>
        <rFont val="Calibri"/>
        <family val="2"/>
        <charset val="238"/>
      </rPr>
      <t>OTS</t>
    </r>
    <r>
      <rPr>
        <sz val="12"/>
        <rFont val="Calibri"/>
        <family val="2"/>
        <charset val="238"/>
      </rPr>
      <t xml:space="preserve">
(AFEREZE, KRIOBIOL., NAPREDNA ZDRAVLJENJA)
NUNAR</t>
    </r>
  </si>
  <si>
    <t>CTD TRB</t>
  </si>
  <si>
    <t>CTD SG</t>
  </si>
  <si>
    <t>CTD NM</t>
  </si>
  <si>
    <t>CTD IZO</t>
  </si>
  <si>
    <t>CTD JES</t>
  </si>
  <si>
    <t>CTD NG</t>
  </si>
  <si>
    <t>Klasif. MS</t>
  </si>
  <si>
    <t>PEM</t>
  </si>
  <si>
    <t>Σ</t>
  </si>
  <si>
    <t>kos</t>
  </si>
  <si>
    <t>sc</t>
  </si>
  <si>
    <t>*Enota mere (PEM) se nanaša na tisto pakiranje oz. količino, ki je definirana s kataloško številko artikla.</t>
  </si>
  <si>
    <t>**V kolikor ponudnik ponuja drugačno pakiranje od navedenega, se ponujeno pakiranje preračuna na enoto mere (in pakiranje), ki ga je zahteval naročnik.</t>
  </si>
  <si>
    <t>Predvidena  poraba za štiri leta</t>
  </si>
  <si>
    <t>KATALOŠKA ŠTEVILKA</t>
  </si>
  <si>
    <t>(a*b)</t>
  </si>
  <si>
    <t>(a*b)*c</t>
  </si>
  <si>
    <t>(a*b)+(a*b*c)</t>
  </si>
  <si>
    <t>OPOMBE</t>
  </si>
  <si>
    <t>*** V kolikor želi ponudnik pri določenem artiklu vnesti opombo, naj to stori v stolpcu OPOMBE</t>
  </si>
  <si>
    <t>Dobava raztopin po sklopih</t>
  </si>
  <si>
    <t>Antikoagulantne raztopine - ACD-A</t>
  </si>
  <si>
    <t>Sterilna in apirogena antikoagulantna raztopina v vrečki za i.v. uporabo, skladna z zadnjo veljavno monografijo Ph. Eur. Anticoagulant acid-citrate-glucose solutions (ACD); volumen: 500 ml; priključitveni nastavek: Correct Connect. Fresenius ACD-A 500 ml Correct Connect, TC14025 ali enakovredno.</t>
  </si>
  <si>
    <r>
      <t xml:space="preserve">Sterilna in apirogena antikoagulantna raztopina v vrečki za i.v. uporabo, skladna z zadnjo veljavno monografijo Ph. Eur. </t>
    </r>
    <r>
      <rPr>
        <i/>
        <sz val="12"/>
        <color theme="1"/>
        <rFont val="Calibri"/>
        <family val="2"/>
        <charset val="238"/>
        <scheme val="minor"/>
      </rPr>
      <t>Anticoagulant acid-citrate-glucose solutions (ACD);</t>
    </r>
    <r>
      <rPr>
        <sz val="12"/>
        <color theme="1"/>
        <rFont val="Calibri"/>
        <family val="2"/>
        <charset val="238"/>
        <scheme val="minor"/>
      </rPr>
      <t xml:space="preserve"> volumen: 500 ml; priključitveni nastavek: Spike Connect. Fresenius ACD-A 500 ml, TS14015 ali enakovredno.</t>
    </r>
  </si>
  <si>
    <t>Sterilna in apirogena ohranitvena raztopina za trombocite (PAS) v vrečki za i.v. uporabo; volumen: 500 ml; priključitveni nastavek: Luer Lock moški nastavek. Fenwal RGB8110B ohranitvena razt. Intersol 500 ml ali enakovredno.</t>
  </si>
  <si>
    <t>Sterilna in apirogena ohranitvena raztopina za trombocite (PAS) v vrečki za i.v. uporabo; volumen: 280 ml; priključitveni nastavek: povezovalna cevka. Fenwal RGR8109B ohranitvena razt. Intersol 280 ml ali enakovredno.</t>
  </si>
  <si>
    <t>Sterilna in apirogena ohranitvena raztopina za eritrocite (SAGM) v vrečki za i.v. uporabo; volumen: 250 ml; priključitveni nastavek: povezovalna cevka. Macopharma VSE221U Red cell additive sol. SAGM ali enakovredno.</t>
  </si>
  <si>
    <t>Ohranitvene raztopine -ODPRTI SKLOP</t>
  </si>
  <si>
    <t>Voda za izpiranje; sterilna; plastenka z navojnim zamaškom; 1000 ml.</t>
  </si>
  <si>
    <t>Trinatrijev citrat 30%; ampule; 5 ml; sterilno in apirogeno. Citra Lock 30% á 5 ml ali enakovredno.</t>
  </si>
  <si>
    <t>Natrjev klorid 9 mg/ml; sterilna raztopina za izpiranje; plastenka z navojnim zamaškom; 1000 ml.</t>
  </si>
  <si>
    <t>Natrjev klorid 9 mg/ml; sterilna raztopina za izpiranje; plastenka z navojnim zamaškom; 500 ml.</t>
  </si>
  <si>
    <t>Natrijev klorid 9 mg/ml; raztopina v napolnjeni inj. brizgi; 20 ml á 60; sterilna zunanjost brizge. PRAXIJECT v 20 ml brizgi á 60 ali enakovredno.</t>
  </si>
  <si>
    <t>Natrijev klorid 9 mg/ml; sterilna raztopina za izpiranje; vrečka s "Pigtail" konektom; 500 ml.</t>
  </si>
  <si>
    <t>Voda za vlaženje kisika, sterilna; 300 ml +/- 20%, plastenka s konektom.</t>
  </si>
  <si>
    <t>Voda za injekcije, plastenka 1000 ml. NŠZ 032158 ali enakovredno.</t>
  </si>
  <si>
    <t>Kalcijev glukonat 0,94 g in kalcijev saharat 0,036 g /10 ml; ampula; 10 ml. NŠZ 104795 ali enakovredno.</t>
  </si>
  <si>
    <t>Natrjev klorid 9 mg/ml; raztopina za infundiranje; plastenka; 100 ml; možnost dodajanja vsaj 30 ml v vsebnik. NŠZ 072192 ali enakovredno.
Pakiranje mora zagotavljati naslednje lastnosti: enostavno odpiranje vbodnih mest; prožna guma vbodnega mesta, ki omogoča enostavno nameščanje infuzijskih sistemov, pretočnih igel in pretočnih igel za zaprto redčenje, ter omogoča uporabo samo enega vbodnega mesta brez odstranitve zaščite na drugem vbodnem mestu; dobra ponovna zatesnitev ob odstranitvi sistemov in igel, kar onemogoča iztekanje tekočin; omogoča popolno izpraznitev tekočine iz vsebnika.</t>
  </si>
  <si>
    <t>Natrijev klorid 9 mg/ml; raztopina za infundiranje; vrečka; 1000 ml; priključitveni nastavek: Spike Connect. NŠZ 037397 ali enakovredno.</t>
  </si>
  <si>
    <t>Natrjev klorid 9 mg/ml; raztopina za infundiranje; plastenka; 250 ml; možnost dodajanja vsaj 60 ml v vsebnik. NŠZ 037346 ali enakovredno.
Pakiranje mora zagotavljati naslednje lastnosti: enostavno odpiranje vbodnih mest; prožna guma vbodnega mesta, ki omogoča enostavno nameščanje infuzijskih sistemov, pretočnih igel in pretočnih igel za zaprto redčenje, ter omogoča uporabo samo enega vbodnega mesta brez odstranitve zaščite na drugem vbodnem mestu; dobra ponovna zatesnitev ob odstranitvi sistemov in igel, kar onemogoča iztekanje tekočin; omogoča popolno izpraznitev tekočine iz vsebnika.</t>
  </si>
  <si>
    <t xml:space="preserve">Natrjev klorid 9 mg/ml; raztopina za infundiranje; plastenka; 500 ml. NŠZ 071420 ali enakovredno .
Pakiranje mora zagotavljati naslednje lastnosti: enostavno odpiranje vbodnih mest; prožna guma vbodnega mesta, ki omogoča enostavno nameščanje infuzijskih sistemov, pretočnih igel in pretočnih igel za zaprto redčenje, ter omogoča uporabo samo enega vbodnega mesta brez odstranitve zaščite na drugem vbodnem mestu; dobra ponovna zatesnitev ob odstranitvi sistemov in igel, kar onemogoča iztekanje tekočin; omogoča popolno izpraznitev tekočine iz vsebnika. </t>
  </si>
  <si>
    <t>Natrjev klorid 9 mg/ml; raztopina za infundiranje; vrečka; 500 ml; priključitveni nastavek ženski luer lock. NŠZ 144229 ali enakovredno.</t>
  </si>
  <si>
    <t>Natrjev klorid 9 mg/ml; raztopina za infundiranje; vrečka; 500 ml; priključitveni nastavek Spike Connect. NŠZ 037346 ali enakovredno.</t>
  </si>
  <si>
    <t>Natrjev klorid 9 mg/ml; raztopina za infundiranje; vrečka; 250 ml; priključitveni nastavek: Spike Connect. NŠZ 037311 ali enakovredno.</t>
  </si>
  <si>
    <t>Glukoza 50 mg/ml; raztopina zainfundiranje; plastenka; 100 ml. NŠZ 037869 ali enakovredno.</t>
  </si>
  <si>
    <t>Voda za injekcije, ampule, pakiranje 20x10 ml. NŠZ 037870 ali enakovredno.</t>
  </si>
  <si>
    <t>Infuzijske raztopine - zdravila - ODPRTI SKLOP</t>
  </si>
  <si>
    <t>amp</t>
  </si>
  <si>
    <t>RAZTOPINE</t>
  </si>
  <si>
    <t>**** Za sklop 4 - zdravila je cena na EM brez DDV NDC veljavna na dan 15.11.2024</t>
  </si>
  <si>
    <t>% popusta na veljavno najvišjo dovoljeno ceno na dan 15.11.2024 za zdravila (sklop 4)</t>
  </si>
  <si>
    <t>% popusta na maloprodajni cenik (sklop 1, 2 in 3)</t>
  </si>
  <si>
    <t>Raztopine - razno - ODPRTI SKLOPI</t>
  </si>
  <si>
    <t>2a</t>
  </si>
  <si>
    <t>2b</t>
  </si>
  <si>
    <t>2c</t>
  </si>
  <si>
    <t>3a</t>
  </si>
  <si>
    <t>3b</t>
  </si>
  <si>
    <t>3c</t>
  </si>
  <si>
    <t>3d</t>
  </si>
  <si>
    <t>3e</t>
  </si>
  <si>
    <t>3f</t>
  </si>
  <si>
    <t>3g</t>
  </si>
  <si>
    <t>4a</t>
  </si>
  <si>
    <t>4b</t>
  </si>
  <si>
    <t>4c</t>
  </si>
  <si>
    <t>4d</t>
  </si>
  <si>
    <t>4e</t>
  </si>
  <si>
    <t>4f</t>
  </si>
  <si>
    <t>4g</t>
  </si>
  <si>
    <t>4h</t>
  </si>
  <si>
    <t>4i</t>
  </si>
  <si>
    <t>4j</t>
  </si>
  <si>
    <t>4k</t>
  </si>
</sst>
</file>

<file path=xl/styles.xml><?xml version="1.0" encoding="utf-8"?>
<styleSheet xmlns="http://schemas.openxmlformats.org/spreadsheetml/2006/main">
  <numFmts count="1">
    <numFmt numFmtId="164" formatCode="#,##0.0000"/>
  </numFmts>
  <fonts count="24">
    <font>
      <sz val="11"/>
      <color theme="1"/>
      <name val="Calibri"/>
      <family val="2"/>
      <charset val="238"/>
      <scheme val="minor"/>
    </font>
    <font>
      <sz val="11"/>
      <color rgb="FF9C6500"/>
      <name val="Calibri"/>
      <family val="2"/>
      <charset val="238"/>
      <scheme val="minor"/>
    </font>
    <font>
      <b/>
      <sz val="12"/>
      <name val="Calibri"/>
      <family val="2"/>
      <charset val="238"/>
      <scheme val="minor"/>
    </font>
    <font>
      <sz val="12"/>
      <name val="Calibri"/>
      <family val="2"/>
      <charset val="238"/>
      <scheme val="minor"/>
    </font>
    <font>
      <b/>
      <sz val="24"/>
      <name val="Calibri"/>
      <family val="2"/>
      <charset val="238"/>
      <scheme val="minor"/>
    </font>
    <font>
      <b/>
      <sz val="36"/>
      <name val="Calibri"/>
      <family val="2"/>
      <charset val="238"/>
      <scheme val="minor"/>
    </font>
    <font>
      <b/>
      <sz val="16"/>
      <name val="Calibri"/>
      <family val="2"/>
      <charset val="238"/>
      <scheme val="minor"/>
    </font>
    <font>
      <b/>
      <sz val="14"/>
      <color theme="1"/>
      <name val="Calibri"/>
      <family val="2"/>
      <charset val="238"/>
      <scheme val="minor"/>
    </font>
    <font>
      <b/>
      <sz val="10"/>
      <color theme="1"/>
      <name val="Calibri"/>
      <family val="2"/>
      <charset val="238"/>
      <scheme val="minor"/>
    </font>
    <font>
      <b/>
      <sz val="12"/>
      <color theme="1"/>
      <name val="Calibri"/>
      <family val="2"/>
      <charset val="238"/>
      <scheme val="minor"/>
    </font>
    <font>
      <sz val="8"/>
      <name val="Calibri"/>
      <family val="2"/>
      <charset val="238"/>
    </font>
    <font>
      <b/>
      <sz val="14"/>
      <name val="Calibri"/>
      <family val="2"/>
      <charset val="238"/>
      <scheme val="minor"/>
    </font>
    <font>
      <sz val="12"/>
      <name val="Calibri"/>
      <family val="2"/>
      <charset val="238"/>
    </font>
    <font>
      <b/>
      <sz val="12"/>
      <name val="Calibri"/>
      <family val="2"/>
      <charset val="238"/>
    </font>
    <font>
      <sz val="36"/>
      <name val="Calibri"/>
      <family val="2"/>
      <charset val="238"/>
      <scheme val="minor"/>
    </font>
    <font>
      <b/>
      <sz val="8"/>
      <name val="Calibri"/>
      <family val="2"/>
      <charset val="238"/>
      <scheme val="minor"/>
    </font>
    <font>
      <b/>
      <sz val="10"/>
      <name val="Calibri"/>
      <family val="2"/>
      <charset val="238"/>
      <scheme val="minor"/>
    </font>
    <font>
      <b/>
      <sz val="26"/>
      <name val="Calibri"/>
      <family val="2"/>
      <charset val="238"/>
      <scheme val="minor"/>
    </font>
    <font>
      <b/>
      <sz val="12"/>
      <color rgb="FF7030A0"/>
      <name val="Calibri"/>
      <family val="2"/>
      <charset val="238"/>
      <scheme val="minor"/>
    </font>
    <font>
      <sz val="12"/>
      <color theme="5"/>
      <name val="Calibri"/>
      <family val="2"/>
      <charset val="238"/>
      <scheme val="minor"/>
    </font>
    <font>
      <sz val="11"/>
      <name val="Calibri"/>
      <family val="2"/>
      <charset val="238"/>
      <scheme val="minor"/>
    </font>
    <font>
      <sz val="12"/>
      <color rgb="FFC00000"/>
      <name val="Calibri"/>
      <family val="2"/>
      <charset val="238"/>
      <scheme val="minor"/>
    </font>
    <font>
      <sz val="12"/>
      <color theme="1"/>
      <name val="Calibri"/>
      <family val="2"/>
      <charset val="238"/>
      <scheme val="minor"/>
    </font>
    <font>
      <i/>
      <sz val="12"/>
      <color theme="1"/>
      <name val="Calibri"/>
      <family val="2"/>
      <charset val="238"/>
      <scheme val="minor"/>
    </font>
  </fonts>
  <fills count="10">
    <fill>
      <patternFill patternType="none"/>
    </fill>
    <fill>
      <patternFill patternType="gray125"/>
    </fill>
    <fill>
      <patternFill patternType="solid">
        <fgColor rgb="FFFFEB9C"/>
      </patternFill>
    </fill>
    <fill>
      <patternFill patternType="solid">
        <fgColor rgb="FF33CCCC"/>
        <bgColor indexed="64"/>
      </patternFill>
    </fill>
    <fill>
      <patternFill patternType="solid">
        <fgColor rgb="FFCAAFFF"/>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theme="0"/>
        <bgColor indexed="64"/>
      </patternFill>
    </fill>
    <fill>
      <patternFill patternType="solid">
        <fgColor rgb="FFFF0066"/>
        <bgColor indexed="64"/>
      </patternFill>
    </fill>
  </fills>
  <borders count="51">
    <border>
      <left/>
      <right/>
      <top/>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right/>
      <top style="medium">
        <color indexed="64"/>
      </top>
      <bottom/>
      <diagonal/>
    </border>
    <border>
      <left style="medium">
        <color indexed="64"/>
      </left>
      <right/>
      <top style="medium">
        <color indexed="64"/>
      </top>
      <bottom/>
      <diagonal/>
    </border>
    <border>
      <left/>
      <right style="thin">
        <color rgb="FF000000"/>
      </right>
      <top style="thin">
        <color rgb="FF000000"/>
      </top>
      <bottom style="medium">
        <color indexed="64"/>
      </bottom>
      <diagonal/>
    </border>
    <border>
      <left style="thin">
        <color indexed="8"/>
      </left>
      <right style="thin">
        <color indexed="8"/>
      </right>
      <top style="thin">
        <color indexed="8"/>
      </top>
      <bottom style="medium">
        <color indexed="64"/>
      </bottom>
      <diagonal/>
    </border>
    <border>
      <left style="thin">
        <color rgb="FF000000"/>
      </left>
      <right/>
      <top style="thin">
        <color rgb="FF000000"/>
      </top>
      <bottom style="medium">
        <color indexed="64"/>
      </bottom>
      <diagonal/>
    </border>
    <border>
      <left/>
      <right/>
      <top style="thin">
        <color indexed="64"/>
      </top>
      <bottom style="medium">
        <color indexed="64"/>
      </bottom>
      <diagonal/>
    </border>
  </borders>
  <cellStyleXfs count="2">
    <xf numFmtId="0" fontId="0" fillId="0" borderId="0"/>
    <xf numFmtId="0" fontId="1" fillId="2" borderId="0" applyNumberFormat="0" applyBorder="0" applyAlignment="0" applyProtection="0"/>
  </cellStyleXfs>
  <cellXfs count="134">
    <xf numFmtId="0" fontId="0" fillId="0" borderId="0" xfId="0"/>
    <xf numFmtId="164" fontId="10" fillId="5" borderId="12" xfId="0" applyNumberFormat="1" applyFont="1" applyFill="1" applyBorder="1" applyAlignment="1" applyProtection="1">
      <alignment horizontal="center" vertical="center" wrapText="1"/>
      <protection locked="0"/>
    </xf>
    <xf numFmtId="10" fontId="10" fillId="5" borderId="12" xfId="0" applyNumberFormat="1" applyFont="1" applyFill="1" applyBorder="1" applyAlignment="1" applyProtection="1">
      <alignment horizontal="center" vertical="center" wrapText="1"/>
      <protection locked="0"/>
    </xf>
    <xf numFmtId="10" fontId="10" fillId="5" borderId="13" xfId="0" applyNumberFormat="1" applyFont="1" applyFill="1" applyBorder="1" applyAlignment="1" applyProtection="1">
      <alignment horizontal="center" vertical="center" wrapText="1"/>
      <protection locked="0"/>
    </xf>
    <xf numFmtId="164" fontId="15" fillId="7" borderId="15" xfId="0" applyNumberFormat="1" applyFont="1" applyFill="1" applyBorder="1" applyAlignment="1" applyProtection="1">
      <alignment horizontal="center" vertical="center" wrapText="1"/>
      <protection locked="0"/>
    </xf>
    <xf numFmtId="10" fontId="15" fillId="7" borderId="15" xfId="0" applyNumberFormat="1" applyFont="1" applyFill="1" applyBorder="1" applyAlignment="1" applyProtection="1">
      <alignment horizontal="center" vertical="center" wrapText="1"/>
      <protection locked="0"/>
    </xf>
    <xf numFmtId="10" fontId="15" fillId="7" borderId="16" xfId="0" applyNumberFormat="1" applyFont="1" applyFill="1" applyBorder="1" applyAlignment="1" applyProtection="1">
      <alignment horizontal="center" vertical="center" wrapText="1"/>
      <protection locked="0"/>
    </xf>
    <xf numFmtId="0" fontId="20" fillId="8" borderId="27" xfId="1" applyFont="1" applyFill="1" applyBorder="1" applyAlignment="1" applyProtection="1">
      <alignment horizontal="center" vertical="center"/>
    </xf>
    <xf numFmtId="0" fontId="2" fillId="3" borderId="2" xfId="0" applyFont="1" applyFill="1" applyBorder="1" applyAlignment="1" applyProtection="1">
      <alignment horizontal="left" vertical="center"/>
      <protection locked="0"/>
    </xf>
    <xf numFmtId="0" fontId="3" fillId="0" borderId="21" xfId="0" applyFont="1" applyBorder="1" applyAlignment="1" applyProtection="1">
      <alignment horizontal="left" vertical="center"/>
      <protection locked="0"/>
    </xf>
    <xf numFmtId="0" fontId="3" fillId="0" borderId="28" xfId="0" applyFont="1" applyBorder="1" applyAlignment="1" applyProtection="1">
      <alignment horizontal="left" vertical="center"/>
      <protection locked="0"/>
    </xf>
    <xf numFmtId="0" fontId="3" fillId="0" borderId="25" xfId="0" applyFont="1" applyBorder="1" applyAlignment="1" applyProtection="1">
      <alignment horizontal="left" vertical="center"/>
      <protection locked="0"/>
    </xf>
    <xf numFmtId="0" fontId="3" fillId="0" borderId="28" xfId="0" applyFont="1" applyBorder="1" applyAlignment="1" applyProtection="1">
      <alignment horizontal="center" vertical="center"/>
      <protection locked="0"/>
    </xf>
    <xf numFmtId="164" fontId="2" fillId="3" borderId="18" xfId="0" applyNumberFormat="1" applyFont="1" applyFill="1" applyBorder="1" applyAlignment="1" applyProtection="1">
      <alignment horizontal="center" vertical="center"/>
      <protection locked="0"/>
    </xf>
    <xf numFmtId="164" fontId="3" fillId="0" borderId="24" xfId="0" applyNumberFormat="1" applyFont="1" applyBorder="1" applyAlignment="1" applyProtection="1">
      <alignment horizontal="center" vertical="center"/>
      <protection locked="0"/>
    </xf>
    <xf numFmtId="164" fontId="3" fillId="0" borderId="27" xfId="0" applyNumberFormat="1" applyFont="1" applyBorder="1" applyAlignment="1" applyProtection="1">
      <alignment horizontal="center" vertical="center"/>
      <protection locked="0"/>
    </xf>
    <xf numFmtId="164" fontId="3" fillId="0" borderId="32" xfId="0" applyNumberFormat="1" applyFont="1" applyBorder="1" applyAlignment="1" applyProtection="1">
      <alignment horizontal="center" vertical="center"/>
      <protection locked="0"/>
    </xf>
    <xf numFmtId="10" fontId="3" fillId="0" borderId="24" xfId="0" applyNumberFormat="1" applyFont="1" applyBorder="1" applyAlignment="1" applyProtection="1">
      <alignment horizontal="center" vertical="center"/>
      <protection locked="0"/>
    </xf>
    <xf numFmtId="10" fontId="3" fillId="0" borderId="27" xfId="0" applyNumberFormat="1" applyFont="1" applyBorder="1" applyAlignment="1" applyProtection="1">
      <alignment horizontal="center" vertical="center"/>
      <protection locked="0"/>
    </xf>
    <xf numFmtId="10" fontId="3" fillId="0" borderId="32" xfId="0" applyNumberFormat="1" applyFont="1" applyBorder="1" applyAlignment="1" applyProtection="1">
      <alignment horizontal="center" vertical="center"/>
      <protection locked="0"/>
    </xf>
    <xf numFmtId="0" fontId="8" fillId="4" borderId="8" xfId="0" applyFont="1" applyFill="1" applyBorder="1" applyAlignment="1" applyProtection="1">
      <alignment horizontal="left" vertical="center"/>
      <protection locked="0"/>
    </xf>
    <xf numFmtId="10" fontId="2" fillId="3" borderId="2" xfId="0" applyNumberFormat="1" applyFont="1" applyFill="1" applyBorder="1" applyAlignment="1" applyProtection="1">
      <alignment horizontal="center" vertical="center"/>
      <protection locked="0"/>
    </xf>
    <xf numFmtId="10" fontId="3" fillId="0" borderId="25" xfId="0" applyNumberFormat="1" applyFont="1" applyBorder="1" applyAlignment="1" applyProtection="1">
      <alignment horizontal="center" vertical="center"/>
      <protection locked="0"/>
    </xf>
    <xf numFmtId="10" fontId="3" fillId="0" borderId="28" xfId="0" applyNumberFormat="1" applyFont="1" applyBorder="1" applyAlignment="1" applyProtection="1">
      <alignment horizontal="center" vertical="center"/>
      <protection locked="0"/>
    </xf>
    <xf numFmtId="10" fontId="3" fillId="0" borderId="33" xfId="0" applyNumberFormat="1" applyFont="1" applyBorder="1" applyAlignment="1" applyProtection="1">
      <alignment horizontal="center" vertical="center"/>
      <protection locked="0"/>
    </xf>
    <xf numFmtId="10" fontId="3" fillId="3" borderId="2" xfId="0" applyNumberFormat="1" applyFont="1" applyFill="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3" xfId="0" applyFont="1" applyBorder="1" applyAlignment="1" applyProtection="1">
      <alignment horizontal="left" vertical="center"/>
      <protection locked="0"/>
    </xf>
    <xf numFmtId="3" fontId="3" fillId="0" borderId="3" xfId="0" applyNumberFormat="1" applyFont="1" applyBorder="1" applyAlignment="1" applyProtection="1">
      <alignment horizontal="center" vertical="center"/>
      <protection locked="0"/>
    </xf>
    <xf numFmtId="3" fontId="3" fillId="0" borderId="0" xfId="0" applyNumberFormat="1" applyFont="1" applyAlignment="1" applyProtection="1">
      <alignment horizontal="center" vertical="center"/>
      <protection locked="0"/>
    </xf>
    <xf numFmtId="164" fontId="3" fillId="0" borderId="0" xfId="0" applyNumberFormat="1" applyFont="1" applyAlignment="1" applyProtection="1">
      <alignment horizontal="center" vertical="center"/>
      <protection locked="0"/>
    </xf>
    <xf numFmtId="10" fontId="3"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 fillId="0" borderId="3" xfId="0" applyFont="1" applyBorder="1" applyAlignment="1" applyProtection="1">
      <alignment horizontal="left" vertical="center"/>
      <protection locked="0"/>
    </xf>
    <xf numFmtId="164" fontId="3" fillId="0" borderId="3" xfId="0" applyNumberFormat="1" applyFont="1" applyBorder="1" applyAlignment="1" applyProtection="1">
      <alignment horizontal="center" vertical="center"/>
      <protection locked="0"/>
    </xf>
    <xf numFmtId="0" fontId="20" fillId="0" borderId="1" xfId="1" applyFont="1" applyFill="1" applyBorder="1" applyAlignment="1" applyProtection="1">
      <alignment horizontal="center" vertical="center"/>
    </xf>
    <xf numFmtId="164" fontId="17" fillId="7" borderId="6" xfId="0" applyNumberFormat="1" applyFont="1" applyFill="1" applyBorder="1" applyAlignment="1" applyProtection="1">
      <alignment horizontal="center" vertical="center" wrapText="1"/>
      <protection locked="0"/>
    </xf>
    <xf numFmtId="0" fontId="4" fillId="0" borderId="0" xfId="0" applyFont="1" applyAlignment="1" applyProtection="1">
      <alignment horizontal="right" vertical="center"/>
      <protection locked="0"/>
    </xf>
    <xf numFmtId="0" fontId="3" fillId="0" borderId="0" xfId="0" applyFont="1" applyAlignment="1" applyProtection="1">
      <alignment vertical="center"/>
      <protection locked="0"/>
    </xf>
    <xf numFmtId="0" fontId="6" fillId="0" borderId="0" xfId="0" applyFont="1" applyAlignment="1" applyProtection="1">
      <alignment horizontal="right" vertical="center"/>
      <protection locked="0"/>
    </xf>
    <xf numFmtId="164" fontId="8" fillId="4" borderId="6" xfId="0" applyNumberFormat="1" applyFont="1" applyFill="1" applyBorder="1" applyAlignment="1" applyProtection="1">
      <alignment horizontal="right" vertical="center"/>
      <protection locked="0"/>
    </xf>
    <xf numFmtId="0" fontId="2" fillId="6" borderId="5" xfId="0" applyFont="1" applyFill="1" applyBorder="1" applyAlignment="1" applyProtection="1">
      <alignment horizontal="center" vertical="center" wrapText="1"/>
      <protection locked="0"/>
    </xf>
    <xf numFmtId="3" fontId="14" fillId="6" borderId="6" xfId="0" quotePrefix="1" applyNumberFormat="1" applyFont="1" applyFill="1" applyBorder="1" applyAlignment="1" applyProtection="1">
      <alignment horizontal="center" vertical="center"/>
      <protection locked="0"/>
    </xf>
    <xf numFmtId="3" fontId="2" fillId="3" borderId="6" xfId="0" applyNumberFormat="1" applyFont="1" applyFill="1" applyBorder="1" applyAlignment="1" applyProtection="1">
      <alignment horizontal="center" vertical="center"/>
      <protection locked="0"/>
    </xf>
    <xf numFmtId="0" fontId="2" fillId="0" borderId="0" xfId="0" applyFont="1" applyAlignment="1" applyProtection="1">
      <alignment vertical="center"/>
      <protection locked="0"/>
    </xf>
    <xf numFmtId="3" fontId="3" fillId="0" borderId="22" xfId="0" applyNumberFormat="1" applyFont="1" applyBorder="1" applyAlignment="1" applyProtection="1">
      <alignment horizontal="center" vertical="center"/>
      <protection locked="0"/>
    </xf>
    <xf numFmtId="3" fontId="3" fillId="0" borderId="29" xfId="0" applyNumberFormat="1" applyFont="1" applyBorder="1" applyAlignment="1" applyProtection="1">
      <alignment horizontal="center" vertical="center"/>
      <protection locked="0"/>
    </xf>
    <xf numFmtId="3" fontId="3" fillId="0" borderId="34" xfId="0" applyNumberFormat="1" applyFont="1" applyBorder="1" applyAlignment="1" applyProtection="1">
      <alignment horizontal="center" vertical="center"/>
      <protection locked="0"/>
    </xf>
    <xf numFmtId="10" fontId="3" fillId="0" borderId="0" xfId="0" applyNumberFormat="1" applyFont="1" applyAlignment="1" applyProtection="1">
      <alignment horizontal="left" vertical="center"/>
      <protection locked="0"/>
    </xf>
    <xf numFmtId="0" fontId="2" fillId="7" borderId="14" xfId="0" applyFont="1" applyFill="1" applyBorder="1" applyAlignment="1" applyProtection="1">
      <alignment horizontal="center" vertical="center" wrapText="1"/>
      <protection locked="0"/>
    </xf>
    <xf numFmtId="0" fontId="17" fillId="7" borderId="46" xfId="0" applyFont="1" applyFill="1" applyBorder="1" applyAlignment="1" applyProtection="1">
      <alignment horizontal="center" vertical="center" wrapText="1"/>
      <protection locked="0"/>
    </xf>
    <xf numFmtId="0" fontId="3" fillId="0" borderId="33" xfId="0" applyFont="1" applyBorder="1" applyAlignment="1" applyProtection="1">
      <alignment horizontal="center" vertical="center"/>
      <protection locked="0"/>
    </xf>
    <xf numFmtId="3" fontId="3" fillId="0" borderId="50" xfId="0" applyNumberFormat="1" applyFont="1" applyBorder="1" applyAlignment="1" applyProtection="1">
      <alignment horizontal="center" vertical="center"/>
      <protection locked="0"/>
    </xf>
    <xf numFmtId="10" fontId="8" fillId="4" borderId="8" xfId="0" applyNumberFormat="1" applyFont="1" applyFill="1" applyBorder="1" applyAlignment="1" applyProtection="1">
      <alignment horizontal="left" vertical="center"/>
      <protection locked="0"/>
    </xf>
    <xf numFmtId="10" fontId="9" fillId="4" borderId="6" xfId="0" applyNumberFormat="1" applyFont="1" applyFill="1" applyBorder="1" applyAlignment="1" applyProtection="1">
      <alignment horizontal="right" vertical="center"/>
      <protection locked="0"/>
    </xf>
    <xf numFmtId="10" fontId="17" fillId="7" borderId="6" xfId="0" applyNumberFormat="1" applyFont="1" applyFill="1" applyBorder="1" applyAlignment="1" applyProtection="1">
      <alignment horizontal="center" vertical="center" wrapText="1"/>
      <protection locked="0"/>
    </xf>
    <xf numFmtId="10" fontId="2" fillId="3" borderId="18" xfId="0" applyNumberFormat="1" applyFont="1" applyFill="1" applyBorder="1" applyAlignment="1" applyProtection="1">
      <alignment horizontal="right" vertical="center"/>
      <protection locked="0"/>
    </xf>
    <xf numFmtId="0" fontId="3" fillId="0" borderId="0" xfId="0" applyFont="1" applyAlignment="1" applyProtection="1">
      <alignment horizontal="center" vertical="center"/>
    </xf>
    <xf numFmtId="3" fontId="3" fillId="0" borderId="3" xfId="0" applyNumberFormat="1" applyFont="1" applyBorder="1" applyAlignment="1" applyProtection="1">
      <alignment horizontal="center" vertical="center"/>
    </xf>
    <xf numFmtId="0" fontId="3" fillId="0" borderId="0" xfId="0" applyFont="1" applyAlignment="1" applyProtection="1">
      <alignment horizontal="left" vertical="center"/>
    </xf>
    <xf numFmtId="3" fontId="3" fillId="0" borderId="0" xfId="0" applyNumberFormat="1" applyFont="1" applyAlignment="1" applyProtection="1">
      <alignment horizontal="center" vertical="center"/>
    </xf>
    <xf numFmtId="0" fontId="16" fillId="7" borderId="14" xfId="0" applyFont="1" applyFill="1" applyBorder="1" applyAlignment="1" applyProtection="1">
      <alignment horizontal="center" vertical="center" wrapText="1"/>
    </xf>
    <xf numFmtId="0" fontId="2" fillId="7" borderId="14" xfId="0" applyFont="1" applyFill="1" applyBorder="1" applyAlignment="1" applyProtection="1">
      <alignment horizontal="center" vertical="center" wrapText="1"/>
    </xf>
    <xf numFmtId="0" fontId="2" fillId="7" borderId="14" xfId="0" applyFont="1" applyFill="1" applyBorder="1" applyAlignment="1" applyProtection="1">
      <alignment horizontal="left" vertical="center" wrapText="1"/>
    </xf>
    <xf numFmtId="0" fontId="2" fillId="3" borderId="17" xfId="0" quotePrefix="1" applyFont="1" applyFill="1" applyBorder="1" applyAlignment="1" applyProtection="1">
      <alignment horizontal="center" vertical="center"/>
    </xf>
    <xf numFmtId="0" fontId="9" fillId="3" borderId="18" xfId="0" applyFont="1" applyFill="1" applyBorder="1" applyAlignment="1" applyProtection="1">
      <alignment horizontal="left" vertical="center"/>
    </xf>
    <xf numFmtId="0" fontId="2" fillId="3" borderId="18" xfId="0" applyFont="1" applyFill="1" applyBorder="1" applyAlignment="1" applyProtection="1">
      <alignment horizontal="center" vertical="center"/>
    </xf>
    <xf numFmtId="0" fontId="2" fillId="0" borderId="18" xfId="0" applyFont="1" applyBorder="1" applyAlignment="1" applyProtection="1">
      <alignment horizontal="center" vertical="center"/>
    </xf>
    <xf numFmtId="0" fontId="3" fillId="0" borderId="19" xfId="0" applyFont="1" applyBorder="1" applyAlignment="1" applyProtection="1">
      <alignment horizontal="center" vertical="center"/>
    </xf>
    <xf numFmtId="1" fontId="22" fillId="0" borderId="36" xfId="0" applyNumberFormat="1" applyFont="1" applyBorder="1" applyAlignment="1" applyProtection="1">
      <alignment horizontal="center" vertical="center" wrapText="1"/>
    </xf>
    <xf numFmtId="0" fontId="22" fillId="0" borderId="43" xfId="0" applyFont="1" applyBorder="1" applyAlignment="1" applyProtection="1">
      <alignment horizontal="left" vertical="center" wrapText="1"/>
    </xf>
    <xf numFmtId="0" fontId="3" fillId="0" borderId="20" xfId="0" applyFont="1" applyBorder="1" applyAlignment="1" applyProtection="1">
      <alignment horizontal="center" vertical="center"/>
    </xf>
    <xf numFmtId="0" fontId="3" fillId="0" borderId="26" xfId="0" applyFont="1" applyBorder="1" applyAlignment="1" applyProtection="1">
      <alignment horizontal="center" vertical="center"/>
    </xf>
    <xf numFmtId="1" fontId="22" fillId="0" borderId="38" xfId="0" applyNumberFormat="1" applyFont="1" applyBorder="1" applyAlignment="1" applyProtection="1">
      <alignment horizontal="center" vertical="center" wrapText="1"/>
    </xf>
    <xf numFmtId="0" fontId="22" fillId="0" borderId="30" xfId="0" applyFont="1" applyBorder="1" applyAlignment="1" applyProtection="1">
      <alignment horizontal="left" vertical="center" wrapText="1"/>
    </xf>
    <xf numFmtId="0" fontId="3" fillId="0" borderId="27" xfId="0" applyFont="1" applyBorder="1" applyAlignment="1" applyProtection="1">
      <alignment horizontal="center" vertical="center"/>
    </xf>
    <xf numFmtId="0" fontId="2" fillId="3" borderId="17" xfId="0" applyFont="1" applyFill="1" applyBorder="1" applyAlignment="1" applyProtection="1">
      <alignment horizontal="center" vertical="center"/>
    </xf>
    <xf numFmtId="0" fontId="2" fillId="3" borderId="17" xfId="0" applyFont="1" applyFill="1" applyBorder="1" applyAlignment="1" applyProtection="1">
      <alignment horizontal="left" vertical="center"/>
    </xf>
    <xf numFmtId="0" fontId="2" fillId="0" borderId="23" xfId="0" applyFont="1" applyBorder="1" applyAlignment="1" applyProtection="1">
      <alignment horizontal="center" vertical="center"/>
    </xf>
    <xf numFmtId="0" fontId="22" fillId="0" borderId="44" xfId="0" applyFont="1" applyBorder="1" applyAlignment="1" applyProtection="1">
      <alignment horizontal="left" vertical="center" wrapText="1"/>
    </xf>
    <xf numFmtId="0" fontId="3" fillId="0" borderId="24" xfId="0" applyFont="1" applyBorder="1" applyAlignment="1" applyProtection="1">
      <alignment horizontal="center" vertical="center"/>
    </xf>
    <xf numFmtId="0" fontId="22" fillId="0" borderId="45" xfId="0" applyFont="1" applyBorder="1" applyAlignment="1" applyProtection="1">
      <alignment horizontal="center" vertical="center" wrapText="1"/>
    </xf>
    <xf numFmtId="0" fontId="2" fillId="0" borderId="26" xfId="0" applyFont="1" applyBorder="1" applyAlignment="1" applyProtection="1">
      <alignment horizontal="center" vertical="center"/>
    </xf>
    <xf numFmtId="0" fontId="22" fillId="0" borderId="39" xfId="0" applyFont="1" applyBorder="1" applyAlignment="1" applyProtection="1">
      <alignment horizontal="left" vertical="center" wrapText="1"/>
    </xf>
    <xf numFmtId="0" fontId="22" fillId="0" borderId="27" xfId="0" applyFont="1" applyBorder="1" applyAlignment="1" applyProtection="1">
      <alignment horizontal="center" vertical="center" wrapText="1"/>
    </xf>
    <xf numFmtId="0" fontId="22" fillId="0" borderId="27" xfId="0" applyFont="1" applyBorder="1" applyAlignment="1" applyProtection="1">
      <alignment horizontal="left" vertical="center" wrapText="1"/>
    </xf>
    <xf numFmtId="0" fontId="2" fillId="3" borderId="18" xfId="0" applyFont="1" applyFill="1" applyBorder="1" applyAlignment="1" applyProtection="1">
      <alignment horizontal="left" vertical="center"/>
    </xf>
    <xf numFmtId="0" fontId="22" fillId="0" borderId="37" xfId="0" applyFont="1" applyBorder="1" applyAlignment="1" applyProtection="1">
      <alignment horizontal="left" vertical="center" wrapText="1"/>
    </xf>
    <xf numFmtId="0" fontId="22" fillId="0" borderId="24" xfId="0" applyFont="1" applyBorder="1" applyAlignment="1" applyProtection="1">
      <alignment horizontal="center" vertical="center" wrapText="1"/>
    </xf>
    <xf numFmtId="0" fontId="3" fillId="0" borderId="42" xfId="0" applyFont="1" applyBorder="1" applyAlignment="1" applyProtection="1">
      <alignment horizontal="left" vertical="center" wrapText="1"/>
    </xf>
    <xf numFmtId="0" fontId="3" fillId="0" borderId="27" xfId="0" applyFont="1" applyBorder="1" applyAlignment="1" applyProtection="1">
      <alignment horizontal="left" vertical="center" wrapText="1"/>
    </xf>
    <xf numFmtId="0" fontId="3" fillId="0" borderId="30" xfId="0" applyFont="1" applyBorder="1" applyAlignment="1" applyProtection="1">
      <alignment horizontal="left" vertical="center" wrapText="1"/>
    </xf>
    <xf numFmtId="0" fontId="22" fillId="0" borderId="20" xfId="0" applyFont="1" applyBorder="1" applyAlignment="1" applyProtection="1">
      <alignment horizontal="left" vertical="center" wrapText="1"/>
    </xf>
    <xf numFmtId="0" fontId="19" fillId="0" borderId="27" xfId="0" applyFont="1" applyBorder="1" applyAlignment="1" applyProtection="1">
      <alignment horizontal="center" vertical="center"/>
    </xf>
    <xf numFmtId="0" fontId="12" fillId="0" borderId="35" xfId="0" applyFont="1" applyBorder="1" applyAlignment="1" applyProtection="1">
      <alignment horizontal="center" vertical="center"/>
    </xf>
    <xf numFmtId="0" fontId="22" fillId="0" borderId="40" xfId="0" applyFont="1" applyBorder="1" applyAlignment="1" applyProtection="1">
      <alignment horizontal="center" vertical="center" wrapText="1"/>
    </xf>
    <xf numFmtId="0" fontId="22" fillId="0" borderId="41" xfId="0" applyFont="1" applyBorder="1" applyAlignment="1" applyProtection="1">
      <alignment horizontal="center" vertical="center" wrapText="1"/>
    </xf>
    <xf numFmtId="0" fontId="21" fillId="0" borderId="27" xfId="0" applyFont="1" applyBorder="1" applyAlignment="1" applyProtection="1">
      <alignment horizontal="center" vertical="center"/>
    </xf>
    <xf numFmtId="0" fontId="3" fillId="8" borderId="27" xfId="0" applyFont="1" applyFill="1" applyBorder="1" applyAlignment="1" applyProtection="1">
      <alignment horizontal="center" vertical="center"/>
    </xf>
    <xf numFmtId="0" fontId="2" fillId="0" borderId="31" xfId="0" applyFont="1" applyBorder="1" applyAlignment="1" applyProtection="1">
      <alignment horizontal="center" vertical="center" wrapText="1"/>
    </xf>
    <xf numFmtId="1" fontId="22" fillId="0" borderId="47" xfId="0" applyNumberFormat="1" applyFont="1" applyBorder="1" applyAlignment="1" applyProtection="1">
      <alignment horizontal="center" vertical="center" wrapText="1"/>
    </xf>
    <xf numFmtId="0" fontId="22" fillId="0" borderId="32" xfId="0" applyFont="1" applyBorder="1" applyAlignment="1" applyProtection="1">
      <alignment horizontal="left" vertical="center" wrapText="1"/>
    </xf>
    <xf numFmtId="0" fontId="3" fillId="0" borderId="32" xfId="0" applyFont="1" applyBorder="1" applyAlignment="1" applyProtection="1">
      <alignment horizontal="center" vertical="center"/>
    </xf>
    <xf numFmtId="0" fontId="3" fillId="9" borderId="32" xfId="0" applyFont="1" applyFill="1" applyBorder="1" applyAlignment="1" applyProtection="1">
      <alignment horizontal="center" vertical="center"/>
    </xf>
    <xf numFmtId="0" fontId="12" fillId="0" borderId="48" xfId="0" applyFont="1" applyBorder="1" applyAlignment="1" applyProtection="1">
      <alignment horizontal="center" vertical="center"/>
    </xf>
    <xf numFmtId="0" fontId="22" fillId="0" borderId="49" xfId="0" applyFont="1" applyBorder="1" applyAlignment="1" applyProtection="1">
      <alignment horizontal="center" vertical="center" wrapText="1"/>
    </xf>
    <xf numFmtId="3" fontId="8" fillId="4" borderId="5" xfId="0" applyNumberFormat="1" applyFont="1" applyFill="1" applyBorder="1" applyAlignment="1" applyProtection="1">
      <alignment horizontal="left" vertical="center"/>
    </xf>
    <xf numFmtId="3" fontId="10" fillId="5" borderId="11" xfId="0" applyNumberFormat="1" applyFont="1" applyFill="1" applyBorder="1" applyAlignment="1" applyProtection="1">
      <alignment horizontal="center" vertical="center" wrapText="1"/>
    </xf>
    <xf numFmtId="3" fontId="15" fillId="7" borderId="14" xfId="0" applyNumberFormat="1" applyFont="1" applyFill="1" applyBorder="1" applyAlignment="1" applyProtection="1">
      <alignment horizontal="center" vertical="center" wrapText="1"/>
    </xf>
    <xf numFmtId="3" fontId="17" fillId="7" borderId="5" xfId="0" applyNumberFormat="1" applyFont="1" applyFill="1" applyBorder="1" applyAlignment="1" applyProtection="1">
      <alignment horizontal="center" vertical="center" wrapText="1"/>
    </xf>
    <xf numFmtId="3" fontId="2" fillId="3" borderId="17" xfId="0" applyNumberFormat="1" applyFont="1" applyFill="1" applyBorder="1" applyAlignment="1" applyProtection="1">
      <alignment horizontal="center" vertical="center"/>
    </xf>
    <xf numFmtId="3" fontId="22" fillId="0" borderId="24" xfId="0" applyNumberFormat="1" applyFont="1" applyBorder="1" applyAlignment="1" applyProtection="1">
      <alignment horizontal="center" vertical="center" wrapText="1"/>
    </xf>
    <xf numFmtId="3" fontId="22" fillId="0" borderId="27" xfId="0" applyNumberFormat="1" applyFont="1" applyBorder="1" applyAlignment="1" applyProtection="1">
      <alignment horizontal="center" vertical="center" wrapText="1"/>
    </xf>
    <xf numFmtId="3" fontId="18" fillId="3" borderId="17" xfId="0" applyNumberFormat="1" applyFont="1" applyFill="1" applyBorder="1" applyAlignment="1" applyProtection="1">
      <alignment horizontal="center" vertical="center"/>
    </xf>
    <xf numFmtId="3" fontId="22" fillId="0" borderId="20" xfId="0" applyNumberFormat="1" applyFont="1" applyBorder="1" applyAlignment="1" applyProtection="1">
      <alignment horizontal="center" vertical="center" wrapText="1"/>
    </xf>
    <xf numFmtId="3" fontId="22" fillId="0" borderId="32" xfId="0" applyNumberFormat="1" applyFont="1" applyBorder="1" applyAlignment="1" applyProtection="1">
      <alignment horizontal="center" vertical="center" wrapText="1"/>
    </xf>
    <xf numFmtId="4" fontId="3" fillId="0" borderId="0" xfId="0" applyNumberFormat="1" applyFont="1" applyAlignment="1" applyProtection="1">
      <alignment horizontal="right" vertical="center"/>
    </xf>
    <xf numFmtId="4" fontId="9" fillId="4" borderId="7" xfId="0" applyNumberFormat="1" applyFont="1" applyFill="1" applyBorder="1" applyAlignment="1" applyProtection="1">
      <alignment horizontal="right" vertical="center"/>
    </xf>
    <xf numFmtId="4" fontId="10" fillId="5" borderId="12" xfId="0" applyNumberFormat="1" applyFont="1" applyFill="1" applyBorder="1" applyAlignment="1" applyProtection="1">
      <alignment horizontal="center" vertical="center" wrapText="1"/>
    </xf>
    <xf numFmtId="4" fontId="15" fillId="7" borderId="15" xfId="0" applyNumberFormat="1" applyFont="1" applyFill="1" applyBorder="1" applyAlignment="1" applyProtection="1">
      <alignment horizontal="center" vertical="center" wrapText="1"/>
    </xf>
    <xf numFmtId="4" fontId="17" fillId="7" borderId="6" xfId="0" applyNumberFormat="1" applyFont="1" applyFill="1" applyBorder="1" applyAlignment="1" applyProtection="1">
      <alignment horizontal="center" vertical="center" wrapText="1"/>
    </xf>
    <xf numFmtId="4" fontId="2" fillId="3" borderId="18" xfId="0" applyNumberFormat="1" applyFont="1" applyFill="1" applyBorder="1" applyAlignment="1" applyProtection="1">
      <alignment horizontal="right" vertical="center"/>
    </xf>
    <xf numFmtId="4" fontId="3" fillId="0" borderId="24" xfId="0" applyNumberFormat="1" applyFont="1" applyBorder="1" applyAlignment="1" applyProtection="1">
      <alignment horizontal="right" vertical="center"/>
    </xf>
    <xf numFmtId="4" fontId="3" fillId="0" borderId="27" xfId="0" applyNumberFormat="1" applyFont="1" applyBorder="1" applyAlignment="1" applyProtection="1">
      <alignment horizontal="right" vertical="center"/>
    </xf>
    <xf numFmtId="4" fontId="3" fillId="0" borderId="32" xfId="0" applyNumberFormat="1" applyFont="1" applyBorder="1" applyAlignment="1" applyProtection="1">
      <alignment horizontal="right" vertical="center"/>
    </xf>
    <xf numFmtId="4" fontId="9" fillId="4" borderId="6" xfId="0" applyNumberFormat="1" applyFont="1" applyFill="1" applyBorder="1" applyAlignment="1" applyProtection="1">
      <alignment horizontal="right" vertical="center"/>
    </xf>
    <xf numFmtId="0" fontId="7" fillId="4" borderId="0" xfId="0" applyFont="1" applyFill="1" applyAlignment="1" applyProtection="1">
      <alignment horizontal="center" vertical="center"/>
      <protection locked="0"/>
    </xf>
    <xf numFmtId="0" fontId="7" fillId="4" borderId="4" xfId="0" applyFont="1" applyFill="1" applyBorder="1" applyAlignment="1" applyProtection="1">
      <alignment horizontal="center" vertical="center"/>
      <protection locked="0"/>
    </xf>
    <xf numFmtId="0" fontId="7" fillId="4" borderId="9" xfId="0" applyFont="1" applyFill="1" applyBorder="1" applyAlignment="1" applyProtection="1">
      <alignment horizontal="center" vertical="center"/>
      <protection locked="0"/>
    </xf>
    <xf numFmtId="0" fontId="7" fillId="4" borderId="10" xfId="0" applyFont="1" applyFill="1" applyBorder="1" applyAlignment="1" applyProtection="1">
      <alignment horizontal="center" vertical="center"/>
      <protection locked="0"/>
    </xf>
    <xf numFmtId="0" fontId="17" fillId="7" borderId="6" xfId="0" applyFont="1" applyFill="1" applyBorder="1" applyAlignment="1" applyProtection="1">
      <alignment horizontal="center" vertical="center" wrapText="1"/>
      <protection locked="0"/>
    </xf>
    <xf numFmtId="0" fontId="17" fillId="7" borderId="8" xfId="0" applyFont="1" applyFill="1" applyBorder="1" applyAlignment="1" applyProtection="1">
      <alignment horizontal="center" vertical="center" wrapText="1"/>
      <protection locked="0"/>
    </xf>
    <xf numFmtId="0" fontId="11" fillId="6" borderId="6" xfId="0" applyFont="1" applyFill="1" applyBorder="1" applyAlignment="1" applyProtection="1">
      <alignment horizontal="center" vertical="center" wrapText="1"/>
      <protection locked="0"/>
    </xf>
  </cellXfs>
  <cellStyles count="2">
    <cellStyle name="Navadno" xfId="0" builtinId="0"/>
    <cellStyle name="Nevtralno"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3:AC43"/>
  <sheetViews>
    <sheetView tabSelected="1" zoomScale="75" zoomScaleNormal="75" workbookViewId="0">
      <selection activeCell="C12" sqref="C12"/>
    </sheetView>
  </sheetViews>
  <sheetFormatPr defaultRowHeight="20.100000000000001" customHeight="1"/>
  <cols>
    <col min="1" max="1" width="8" style="32" customWidth="1"/>
    <col min="2" max="2" width="14.140625" style="32" hidden="1" customWidth="1"/>
    <col min="3" max="3" width="67.5703125" style="33" customWidth="1"/>
    <col min="4" max="14" width="14.7109375" style="32" hidden="1" customWidth="1"/>
    <col min="15" max="15" width="8.85546875" style="32" hidden="1" customWidth="1"/>
    <col min="16" max="16" width="14.7109375" style="32" hidden="1" customWidth="1"/>
    <col min="17" max="17" width="16.42578125" style="32" hidden="1" customWidth="1"/>
    <col min="18" max="18" width="7.140625" style="32" customWidth="1"/>
    <col min="19" max="19" width="19.140625" style="33" customWidth="1"/>
    <col min="20" max="20" width="0" style="29" hidden="1" customWidth="1"/>
    <col min="21" max="21" width="10.85546875" style="61" customWidth="1"/>
    <col min="22" max="22" width="12.7109375" style="30" customWidth="1"/>
    <col min="23" max="23" width="12.7109375" style="117" customWidth="1"/>
    <col min="24" max="24" width="12.7109375" style="31" customWidth="1"/>
    <col min="25" max="26" width="12.7109375" style="117" customWidth="1"/>
    <col min="27" max="29" width="12.7109375" style="31" customWidth="1"/>
    <col min="30" max="255" width="9.140625" style="39"/>
    <col min="256" max="256" width="8.140625" style="39" customWidth="1"/>
    <col min="257" max="257" width="0" style="39" hidden="1" customWidth="1"/>
    <col min="258" max="258" width="67.5703125" style="39" customWidth="1"/>
    <col min="259" max="272" width="0" style="39" hidden="1" customWidth="1"/>
    <col min="273" max="273" width="7.140625" style="39" customWidth="1"/>
    <col min="274" max="274" width="19.140625" style="39" customWidth="1"/>
    <col min="275" max="275" width="0" style="39" hidden="1" customWidth="1"/>
    <col min="276" max="276" width="10.85546875" style="39" customWidth="1"/>
    <col min="277" max="282" width="12.7109375" style="39" customWidth="1"/>
    <col min="283" max="511" width="9.140625" style="39"/>
    <col min="512" max="512" width="8.140625" style="39" customWidth="1"/>
    <col min="513" max="513" width="0" style="39" hidden="1" customWidth="1"/>
    <col min="514" max="514" width="67.5703125" style="39" customWidth="1"/>
    <col min="515" max="528" width="0" style="39" hidden="1" customWidth="1"/>
    <col min="529" max="529" width="7.140625" style="39" customWidth="1"/>
    <col min="530" max="530" width="19.140625" style="39" customWidth="1"/>
    <col min="531" max="531" width="0" style="39" hidden="1" customWidth="1"/>
    <col min="532" max="532" width="10.85546875" style="39" customWidth="1"/>
    <col min="533" max="538" width="12.7109375" style="39" customWidth="1"/>
    <col min="539" max="767" width="9.140625" style="39"/>
    <col min="768" max="768" width="8.140625" style="39" customWidth="1"/>
    <col min="769" max="769" width="0" style="39" hidden="1" customWidth="1"/>
    <col min="770" max="770" width="67.5703125" style="39" customWidth="1"/>
    <col min="771" max="784" width="0" style="39" hidden="1" customWidth="1"/>
    <col min="785" max="785" width="7.140625" style="39" customWidth="1"/>
    <col min="786" max="786" width="19.140625" style="39" customWidth="1"/>
    <col min="787" max="787" width="0" style="39" hidden="1" customWidth="1"/>
    <col min="788" max="788" width="10.85546875" style="39" customWidth="1"/>
    <col min="789" max="794" width="12.7109375" style="39" customWidth="1"/>
    <col min="795" max="1023" width="9.140625" style="39"/>
    <col min="1024" max="1024" width="8.140625" style="39" customWidth="1"/>
    <col min="1025" max="1025" width="0" style="39" hidden="1" customWidth="1"/>
    <col min="1026" max="1026" width="67.5703125" style="39" customWidth="1"/>
    <col min="1027" max="1040" width="0" style="39" hidden="1" customWidth="1"/>
    <col min="1041" max="1041" width="7.140625" style="39" customWidth="1"/>
    <col min="1042" max="1042" width="19.140625" style="39" customWidth="1"/>
    <col min="1043" max="1043" width="0" style="39" hidden="1" customWidth="1"/>
    <col min="1044" max="1044" width="10.85546875" style="39" customWidth="1"/>
    <col min="1045" max="1050" width="12.7109375" style="39" customWidth="1"/>
    <col min="1051" max="1279" width="9.140625" style="39"/>
    <col min="1280" max="1280" width="8.140625" style="39" customWidth="1"/>
    <col min="1281" max="1281" width="0" style="39" hidden="1" customWidth="1"/>
    <col min="1282" max="1282" width="67.5703125" style="39" customWidth="1"/>
    <col min="1283" max="1296" width="0" style="39" hidden="1" customWidth="1"/>
    <col min="1297" max="1297" width="7.140625" style="39" customWidth="1"/>
    <col min="1298" max="1298" width="19.140625" style="39" customWidth="1"/>
    <col min="1299" max="1299" width="0" style="39" hidden="1" customWidth="1"/>
    <col min="1300" max="1300" width="10.85546875" style="39" customWidth="1"/>
    <col min="1301" max="1306" width="12.7109375" style="39" customWidth="1"/>
    <col min="1307" max="1535" width="9.140625" style="39"/>
    <col min="1536" max="1536" width="8.140625" style="39" customWidth="1"/>
    <col min="1537" max="1537" width="0" style="39" hidden="1" customWidth="1"/>
    <col min="1538" max="1538" width="67.5703125" style="39" customWidth="1"/>
    <col min="1539" max="1552" width="0" style="39" hidden="1" customWidth="1"/>
    <col min="1553" max="1553" width="7.140625" style="39" customWidth="1"/>
    <col min="1554" max="1554" width="19.140625" style="39" customWidth="1"/>
    <col min="1555" max="1555" width="0" style="39" hidden="1" customWidth="1"/>
    <col min="1556" max="1556" width="10.85546875" style="39" customWidth="1"/>
    <col min="1557" max="1562" width="12.7109375" style="39" customWidth="1"/>
    <col min="1563" max="1791" width="9.140625" style="39"/>
    <col min="1792" max="1792" width="8.140625" style="39" customWidth="1"/>
    <col min="1793" max="1793" width="0" style="39" hidden="1" customWidth="1"/>
    <col min="1794" max="1794" width="67.5703125" style="39" customWidth="1"/>
    <col min="1795" max="1808" width="0" style="39" hidden="1" customWidth="1"/>
    <col min="1809" max="1809" width="7.140625" style="39" customWidth="1"/>
    <col min="1810" max="1810" width="19.140625" style="39" customWidth="1"/>
    <col min="1811" max="1811" width="0" style="39" hidden="1" customWidth="1"/>
    <col min="1812" max="1812" width="10.85546875" style="39" customWidth="1"/>
    <col min="1813" max="1818" width="12.7109375" style="39" customWidth="1"/>
    <col min="1819" max="2047" width="9.140625" style="39"/>
    <col min="2048" max="2048" width="8.140625" style="39" customWidth="1"/>
    <col min="2049" max="2049" width="0" style="39" hidden="1" customWidth="1"/>
    <col min="2050" max="2050" width="67.5703125" style="39" customWidth="1"/>
    <col min="2051" max="2064" width="0" style="39" hidden="1" customWidth="1"/>
    <col min="2065" max="2065" width="7.140625" style="39" customWidth="1"/>
    <col min="2066" max="2066" width="19.140625" style="39" customWidth="1"/>
    <col min="2067" max="2067" width="0" style="39" hidden="1" customWidth="1"/>
    <col min="2068" max="2068" width="10.85546875" style="39" customWidth="1"/>
    <col min="2069" max="2074" width="12.7109375" style="39" customWidth="1"/>
    <col min="2075" max="2303" width="9.140625" style="39"/>
    <col min="2304" max="2304" width="8.140625" style="39" customWidth="1"/>
    <col min="2305" max="2305" width="0" style="39" hidden="1" customWidth="1"/>
    <col min="2306" max="2306" width="67.5703125" style="39" customWidth="1"/>
    <col min="2307" max="2320" width="0" style="39" hidden="1" customWidth="1"/>
    <col min="2321" max="2321" width="7.140625" style="39" customWidth="1"/>
    <col min="2322" max="2322" width="19.140625" style="39" customWidth="1"/>
    <col min="2323" max="2323" width="0" style="39" hidden="1" customWidth="1"/>
    <col min="2324" max="2324" width="10.85546875" style="39" customWidth="1"/>
    <col min="2325" max="2330" width="12.7109375" style="39" customWidth="1"/>
    <col min="2331" max="2559" width="9.140625" style="39"/>
    <col min="2560" max="2560" width="8.140625" style="39" customWidth="1"/>
    <col min="2561" max="2561" width="0" style="39" hidden="1" customWidth="1"/>
    <col min="2562" max="2562" width="67.5703125" style="39" customWidth="1"/>
    <col min="2563" max="2576" width="0" style="39" hidden="1" customWidth="1"/>
    <col min="2577" max="2577" width="7.140625" style="39" customWidth="1"/>
    <col min="2578" max="2578" width="19.140625" style="39" customWidth="1"/>
    <col min="2579" max="2579" width="0" style="39" hidden="1" customWidth="1"/>
    <col min="2580" max="2580" width="10.85546875" style="39" customWidth="1"/>
    <col min="2581" max="2586" width="12.7109375" style="39" customWidth="1"/>
    <col min="2587" max="2815" width="9.140625" style="39"/>
    <col min="2816" max="2816" width="8.140625" style="39" customWidth="1"/>
    <col min="2817" max="2817" width="0" style="39" hidden="1" customWidth="1"/>
    <col min="2818" max="2818" width="67.5703125" style="39" customWidth="1"/>
    <col min="2819" max="2832" width="0" style="39" hidden="1" customWidth="1"/>
    <col min="2833" max="2833" width="7.140625" style="39" customWidth="1"/>
    <col min="2834" max="2834" width="19.140625" style="39" customWidth="1"/>
    <col min="2835" max="2835" width="0" style="39" hidden="1" customWidth="1"/>
    <col min="2836" max="2836" width="10.85546875" style="39" customWidth="1"/>
    <col min="2837" max="2842" width="12.7109375" style="39" customWidth="1"/>
    <col min="2843" max="3071" width="9.140625" style="39"/>
    <col min="3072" max="3072" width="8.140625" style="39" customWidth="1"/>
    <col min="3073" max="3073" width="0" style="39" hidden="1" customWidth="1"/>
    <col min="3074" max="3074" width="67.5703125" style="39" customWidth="1"/>
    <col min="3075" max="3088" width="0" style="39" hidden="1" customWidth="1"/>
    <col min="3089" max="3089" width="7.140625" style="39" customWidth="1"/>
    <col min="3090" max="3090" width="19.140625" style="39" customWidth="1"/>
    <col min="3091" max="3091" width="0" style="39" hidden="1" customWidth="1"/>
    <col min="3092" max="3092" width="10.85546875" style="39" customWidth="1"/>
    <col min="3093" max="3098" width="12.7109375" style="39" customWidth="1"/>
    <col min="3099" max="3327" width="9.140625" style="39"/>
    <col min="3328" max="3328" width="8.140625" style="39" customWidth="1"/>
    <col min="3329" max="3329" width="0" style="39" hidden="1" customWidth="1"/>
    <col min="3330" max="3330" width="67.5703125" style="39" customWidth="1"/>
    <col min="3331" max="3344" width="0" style="39" hidden="1" customWidth="1"/>
    <col min="3345" max="3345" width="7.140625" style="39" customWidth="1"/>
    <col min="3346" max="3346" width="19.140625" style="39" customWidth="1"/>
    <col min="3347" max="3347" width="0" style="39" hidden="1" customWidth="1"/>
    <col min="3348" max="3348" width="10.85546875" style="39" customWidth="1"/>
    <col min="3349" max="3354" width="12.7109375" style="39" customWidth="1"/>
    <col min="3355" max="3583" width="9.140625" style="39"/>
    <col min="3584" max="3584" width="8.140625" style="39" customWidth="1"/>
    <col min="3585" max="3585" width="0" style="39" hidden="1" customWidth="1"/>
    <col min="3586" max="3586" width="67.5703125" style="39" customWidth="1"/>
    <col min="3587" max="3600" width="0" style="39" hidden="1" customWidth="1"/>
    <col min="3601" max="3601" width="7.140625" style="39" customWidth="1"/>
    <col min="3602" max="3602" width="19.140625" style="39" customWidth="1"/>
    <col min="3603" max="3603" width="0" style="39" hidden="1" customWidth="1"/>
    <col min="3604" max="3604" width="10.85546875" style="39" customWidth="1"/>
    <col min="3605" max="3610" width="12.7109375" style="39" customWidth="1"/>
    <col min="3611" max="3839" width="9.140625" style="39"/>
    <col min="3840" max="3840" width="8.140625" style="39" customWidth="1"/>
    <col min="3841" max="3841" width="0" style="39" hidden="1" customWidth="1"/>
    <col min="3842" max="3842" width="67.5703125" style="39" customWidth="1"/>
    <col min="3843" max="3856" width="0" style="39" hidden="1" customWidth="1"/>
    <col min="3857" max="3857" width="7.140625" style="39" customWidth="1"/>
    <col min="3858" max="3858" width="19.140625" style="39" customWidth="1"/>
    <col min="3859" max="3859" width="0" style="39" hidden="1" customWidth="1"/>
    <col min="3860" max="3860" width="10.85546875" style="39" customWidth="1"/>
    <col min="3861" max="3866" width="12.7109375" style="39" customWidth="1"/>
    <col min="3867" max="4095" width="9.140625" style="39"/>
    <col min="4096" max="4096" width="8.140625" style="39" customWidth="1"/>
    <col min="4097" max="4097" width="0" style="39" hidden="1" customWidth="1"/>
    <col min="4098" max="4098" width="67.5703125" style="39" customWidth="1"/>
    <col min="4099" max="4112" width="0" style="39" hidden="1" customWidth="1"/>
    <col min="4113" max="4113" width="7.140625" style="39" customWidth="1"/>
    <col min="4114" max="4114" width="19.140625" style="39" customWidth="1"/>
    <col min="4115" max="4115" width="0" style="39" hidden="1" customWidth="1"/>
    <col min="4116" max="4116" width="10.85546875" style="39" customWidth="1"/>
    <col min="4117" max="4122" width="12.7109375" style="39" customWidth="1"/>
    <col min="4123" max="4351" width="9.140625" style="39"/>
    <col min="4352" max="4352" width="8.140625" style="39" customWidth="1"/>
    <col min="4353" max="4353" width="0" style="39" hidden="1" customWidth="1"/>
    <col min="4354" max="4354" width="67.5703125" style="39" customWidth="1"/>
    <col min="4355" max="4368" width="0" style="39" hidden="1" customWidth="1"/>
    <col min="4369" max="4369" width="7.140625" style="39" customWidth="1"/>
    <col min="4370" max="4370" width="19.140625" style="39" customWidth="1"/>
    <col min="4371" max="4371" width="0" style="39" hidden="1" customWidth="1"/>
    <col min="4372" max="4372" width="10.85546875" style="39" customWidth="1"/>
    <col min="4373" max="4378" width="12.7109375" style="39" customWidth="1"/>
    <col min="4379" max="4607" width="9.140625" style="39"/>
    <col min="4608" max="4608" width="8.140625" style="39" customWidth="1"/>
    <col min="4609" max="4609" width="0" style="39" hidden="1" customWidth="1"/>
    <col min="4610" max="4610" width="67.5703125" style="39" customWidth="1"/>
    <col min="4611" max="4624" width="0" style="39" hidden="1" customWidth="1"/>
    <col min="4625" max="4625" width="7.140625" style="39" customWidth="1"/>
    <col min="4626" max="4626" width="19.140625" style="39" customWidth="1"/>
    <col min="4627" max="4627" width="0" style="39" hidden="1" customWidth="1"/>
    <col min="4628" max="4628" width="10.85546875" style="39" customWidth="1"/>
    <col min="4629" max="4634" width="12.7109375" style="39" customWidth="1"/>
    <col min="4635" max="4863" width="9.140625" style="39"/>
    <col min="4864" max="4864" width="8.140625" style="39" customWidth="1"/>
    <col min="4865" max="4865" width="0" style="39" hidden="1" customWidth="1"/>
    <col min="4866" max="4866" width="67.5703125" style="39" customWidth="1"/>
    <col min="4867" max="4880" width="0" style="39" hidden="1" customWidth="1"/>
    <col min="4881" max="4881" width="7.140625" style="39" customWidth="1"/>
    <col min="4882" max="4882" width="19.140625" style="39" customWidth="1"/>
    <col min="4883" max="4883" width="0" style="39" hidden="1" customWidth="1"/>
    <col min="4884" max="4884" width="10.85546875" style="39" customWidth="1"/>
    <col min="4885" max="4890" width="12.7109375" style="39" customWidth="1"/>
    <col min="4891" max="5119" width="9.140625" style="39"/>
    <col min="5120" max="5120" width="8.140625" style="39" customWidth="1"/>
    <col min="5121" max="5121" width="0" style="39" hidden="1" customWidth="1"/>
    <col min="5122" max="5122" width="67.5703125" style="39" customWidth="1"/>
    <col min="5123" max="5136" width="0" style="39" hidden="1" customWidth="1"/>
    <col min="5137" max="5137" width="7.140625" style="39" customWidth="1"/>
    <col min="5138" max="5138" width="19.140625" style="39" customWidth="1"/>
    <col min="5139" max="5139" width="0" style="39" hidden="1" customWidth="1"/>
    <col min="5140" max="5140" width="10.85546875" style="39" customWidth="1"/>
    <col min="5141" max="5146" width="12.7109375" style="39" customWidth="1"/>
    <col min="5147" max="5375" width="9.140625" style="39"/>
    <col min="5376" max="5376" width="8.140625" style="39" customWidth="1"/>
    <col min="5377" max="5377" width="0" style="39" hidden="1" customWidth="1"/>
    <col min="5378" max="5378" width="67.5703125" style="39" customWidth="1"/>
    <col min="5379" max="5392" width="0" style="39" hidden="1" customWidth="1"/>
    <col min="5393" max="5393" width="7.140625" style="39" customWidth="1"/>
    <col min="5394" max="5394" width="19.140625" style="39" customWidth="1"/>
    <col min="5395" max="5395" width="0" style="39" hidden="1" customWidth="1"/>
    <col min="5396" max="5396" width="10.85546875" style="39" customWidth="1"/>
    <col min="5397" max="5402" width="12.7109375" style="39" customWidth="1"/>
    <col min="5403" max="5631" width="9.140625" style="39"/>
    <col min="5632" max="5632" width="8.140625" style="39" customWidth="1"/>
    <col min="5633" max="5633" width="0" style="39" hidden="1" customWidth="1"/>
    <col min="5634" max="5634" width="67.5703125" style="39" customWidth="1"/>
    <col min="5635" max="5648" width="0" style="39" hidden="1" customWidth="1"/>
    <col min="5649" max="5649" width="7.140625" style="39" customWidth="1"/>
    <col min="5650" max="5650" width="19.140625" style="39" customWidth="1"/>
    <col min="5651" max="5651" width="0" style="39" hidden="1" customWidth="1"/>
    <col min="5652" max="5652" width="10.85546875" style="39" customWidth="1"/>
    <col min="5653" max="5658" width="12.7109375" style="39" customWidth="1"/>
    <col min="5659" max="5887" width="9.140625" style="39"/>
    <col min="5888" max="5888" width="8.140625" style="39" customWidth="1"/>
    <col min="5889" max="5889" width="0" style="39" hidden="1" customWidth="1"/>
    <col min="5890" max="5890" width="67.5703125" style="39" customWidth="1"/>
    <col min="5891" max="5904" width="0" style="39" hidden="1" customWidth="1"/>
    <col min="5905" max="5905" width="7.140625" style="39" customWidth="1"/>
    <col min="5906" max="5906" width="19.140625" style="39" customWidth="1"/>
    <col min="5907" max="5907" width="0" style="39" hidden="1" customWidth="1"/>
    <col min="5908" max="5908" width="10.85546875" style="39" customWidth="1"/>
    <col min="5909" max="5914" width="12.7109375" style="39" customWidth="1"/>
    <col min="5915" max="6143" width="9.140625" style="39"/>
    <col min="6144" max="6144" width="8.140625" style="39" customWidth="1"/>
    <col min="6145" max="6145" width="0" style="39" hidden="1" customWidth="1"/>
    <col min="6146" max="6146" width="67.5703125" style="39" customWidth="1"/>
    <col min="6147" max="6160" width="0" style="39" hidden="1" customWidth="1"/>
    <col min="6161" max="6161" width="7.140625" style="39" customWidth="1"/>
    <col min="6162" max="6162" width="19.140625" style="39" customWidth="1"/>
    <col min="6163" max="6163" width="0" style="39" hidden="1" customWidth="1"/>
    <col min="6164" max="6164" width="10.85546875" style="39" customWidth="1"/>
    <col min="6165" max="6170" width="12.7109375" style="39" customWidth="1"/>
    <col min="6171" max="6399" width="9.140625" style="39"/>
    <col min="6400" max="6400" width="8.140625" style="39" customWidth="1"/>
    <col min="6401" max="6401" width="0" style="39" hidden="1" customWidth="1"/>
    <col min="6402" max="6402" width="67.5703125" style="39" customWidth="1"/>
    <col min="6403" max="6416" width="0" style="39" hidden="1" customWidth="1"/>
    <col min="6417" max="6417" width="7.140625" style="39" customWidth="1"/>
    <col min="6418" max="6418" width="19.140625" style="39" customWidth="1"/>
    <col min="6419" max="6419" width="0" style="39" hidden="1" customWidth="1"/>
    <col min="6420" max="6420" width="10.85546875" style="39" customWidth="1"/>
    <col min="6421" max="6426" width="12.7109375" style="39" customWidth="1"/>
    <col min="6427" max="6655" width="9.140625" style="39"/>
    <col min="6656" max="6656" width="8.140625" style="39" customWidth="1"/>
    <col min="6657" max="6657" width="0" style="39" hidden="1" customWidth="1"/>
    <col min="6658" max="6658" width="67.5703125" style="39" customWidth="1"/>
    <col min="6659" max="6672" width="0" style="39" hidden="1" customWidth="1"/>
    <col min="6673" max="6673" width="7.140625" style="39" customWidth="1"/>
    <col min="6674" max="6674" width="19.140625" style="39" customWidth="1"/>
    <col min="6675" max="6675" width="0" style="39" hidden="1" customWidth="1"/>
    <col min="6676" max="6676" width="10.85546875" style="39" customWidth="1"/>
    <col min="6677" max="6682" width="12.7109375" style="39" customWidth="1"/>
    <col min="6683" max="6911" width="9.140625" style="39"/>
    <col min="6912" max="6912" width="8.140625" style="39" customWidth="1"/>
    <col min="6913" max="6913" width="0" style="39" hidden="1" customWidth="1"/>
    <col min="6914" max="6914" width="67.5703125" style="39" customWidth="1"/>
    <col min="6915" max="6928" width="0" style="39" hidden="1" customWidth="1"/>
    <col min="6929" max="6929" width="7.140625" style="39" customWidth="1"/>
    <col min="6930" max="6930" width="19.140625" style="39" customWidth="1"/>
    <col min="6931" max="6931" width="0" style="39" hidden="1" customWidth="1"/>
    <col min="6932" max="6932" width="10.85546875" style="39" customWidth="1"/>
    <col min="6933" max="6938" width="12.7109375" style="39" customWidth="1"/>
    <col min="6939" max="7167" width="9.140625" style="39"/>
    <col min="7168" max="7168" width="8.140625" style="39" customWidth="1"/>
    <col min="7169" max="7169" width="0" style="39" hidden="1" customWidth="1"/>
    <col min="7170" max="7170" width="67.5703125" style="39" customWidth="1"/>
    <col min="7171" max="7184" width="0" style="39" hidden="1" customWidth="1"/>
    <col min="7185" max="7185" width="7.140625" style="39" customWidth="1"/>
    <col min="7186" max="7186" width="19.140625" style="39" customWidth="1"/>
    <col min="7187" max="7187" width="0" style="39" hidden="1" customWidth="1"/>
    <col min="7188" max="7188" width="10.85546875" style="39" customWidth="1"/>
    <col min="7189" max="7194" width="12.7109375" style="39" customWidth="1"/>
    <col min="7195" max="7423" width="9.140625" style="39"/>
    <col min="7424" max="7424" width="8.140625" style="39" customWidth="1"/>
    <col min="7425" max="7425" width="0" style="39" hidden="1" customWidth="1"/>
    <col min="7426" max="7426" width="67.5703125" style="39" customWidth="1"/>
    <col min="7427" max="7440" width="0" style="39" hidden="1" customWidth="1"/>
    <col min="7441" max="7441" width="7.140625" style="39" customWidth="1"/>
    <col min="7442" max="7442" width="19.140625" style="39" customWidth="1"/>
    <col min="7443" max="7443" width="0" style="39" hidden="1" customWidth="1"/>
    <col min="7444" max="7444" width="10.85546875" style="39" customWidth="1"/>
    <col min="7445" max="7450" width="12.7109375" style="39" customWidth="1"/>
    <col min="7451" max="7679" width="9.140625" style="39"/>
    <col min="7680" max="7680" width="8.140625" style="39" customWidth="1"/>
    <col min="7681" max="7681" width="0" style="39" hidden="1" customWidth="1"/>
    <col min="7682" max="7682" width="67.5703125" style="39" customWidth="1"/>
    <col min="7683" max="7696" width="0" style="39" hidden="1" customWidth="1"/>
    <col min="7697" max="7697" width="7.140625" style="39" customWidth="1"/>
    <col min="7698" max="7698" width="19.140625" style="39" customWidth="1"/>
    <col min="7699" max="7699" width="0" style="39" hidden="1" customWidth="1"/>
    <col min="7700" max="7700" width="10.85546875" style="39" customWidth="1"/>
    <col min="7701" max="7706" width="12.7109375" style="39" customWidth="1"/>
    <col min="7707" max="7935" width="9.140625" style="39"/>
    <col min="7936" max="7936" width="8.140625" style="39" customWidth="1"/>
    <col min="7937" max="7937" width="0" style="39" hidden="1" customWidth="1"/>
    <col min="7938" max="7938" width="67.5703125" style="39" customWidth="1"/>
    <col min="7939" max="7952" width="0" style="39" hidden="1" customWidth="1"/>
    <col min="7953" max="7953" width="7.140625" style="39" customWidth="1"/>
    <col min="7954" max="7954" width="19.140625" style="39" customWidth="1"/>
    <col min="7955" max="7955" width="0" style="39" hidden="1" customWidth="1"/>
    <col min="7956" max="7956" width="10.85546875" style="39" customWidth="1"/>
    <col min="7957" max="7962" width="12.7109375" style="39" customWidth="1"/>
    <col min="7963" max="8191" width="9.140625" style="39"/>
    <col min="8192" max="8192" width="8.140625" style="39" customWidth="1"/>
    <col min="8193" max="8193" width="0" style="39" hidden="1" customWidth="1"/>
    <col min="8194" max="8194" width="67.5703125" style="39" customWidth="1"/>
    <col min="8195" max="8208" width="0" style="39" hidden="1" customWidth="1"/>
    <col min="8209" max="8209" width="7.140625" style="39" customWidth="1"/>
    <col min="8210" max="8210" width="19.140625" style="39" customWidth="1"/>
    <col min="8211" max="8211" width="0" style="39" hidden="1" customWidth="1"/>
    <col min="8212" max="8212" width="10.85546875" style="39" customWidth="1"/>
    <col min="8213" max="8218" width="12.7109375" style="39" customWidth="1"/>
    <col min="8219" max="8447" width="9.140625" style="39"/>
    <col min="8448" max="8448" width="8.140625" style="39" customWidth="1"/>
    <col min="8449" max="8449" width="0" style="39" hidden="1" customWidth="1"/>
    <col min="8450" max="8450" width="67.5703125" style="39" customWidth="1"/>
    <col min="8451" max="8464" width="0" style="39" hidden="1" customWidth="1"/>
    <col min="8465" max="8465" width="7.140625" style="39" customWidth="1"/>
    <col min="8466" max="8466" width="19.140625" style="39" customWidth="1"/>
    <col min="8467" max="8467" width="0" style="39" hidden="1" customWidth="1"/>
    <col min="8468" max="8468" width="10.85546875" style="39" customWidth="1"/>
    <col min="8469" max="8474" width="12.7109375" style="39" customWidth="1"/>
    <col min="8475" max="8703" width="9.140625" style="39"/>
    <col min="8704" max="8704" width="8.140625" style="39" customWidth="1"/>
    <col min="8705" max="8705" width="0" style="39" hidden="1" customWidth="1"/>
    <col min="8706" max="8706" width="67.5703125" style="39" customWidth="1"/>
    <col min="8707" max="8720" width="0" style="39" hidden="1" customWidth="1"/>
    <col min="8721" max="8721" width="7.140625" style="39" customWidth="1"/>
    <col min="8722" max="8722" width="19.140625" style="39" customWidth="1"/>
    <col min="8723" max="8723" width="0" style="39" hidden="1" customWidth="1"/>
    <col min="8724" max="8724" width="10.85546875" style="39" customWidth="1"/>
    <col min="8725" max="8730" width="12.7109375" style="39" customWidth="1"/>
    <col min="8731" max="8959" width="9.140625" style="39"/>
    <col min="8960" max="8960" width="8.140625" style="39" customWidth="1"/>
    <col min="8961" max="8961" width="0" style="39" hidden="1" customWidth="1"/>
    <col min="8962" max="8962" width="67.5703125" style="39" customWidth="1"/>
    <col min="8963" max="8976" width="0" style="39" hidden="1" customWidth="1"/>
    <col min="8977" max="8977" width="7.140625" style="39" customWidth="1"/>
    <col min="8978" max="8978" width="19.140625" style="39" customWidth="1"/>
    <col min="8979" max="8979" width="0" style="39" hidden="1" customWidth="1"/>
    <col min="8980" max="8980" width="10.85546875" style="39" customWidth="1"/>
    <col min="8981" max="8986" width="12.7109375" style="39" customWidth="1"/>
    <col min="8987" max="9215" width="9.140625" style="39"/>
    <col min="9216" max="9216" width="8.140625" style="39" customWidth="1"/>
    <col min="9217" max="9217" width="0" style="39" hidden="1" customWidth="1"/>
    <col min="9218" max="9218" width="67.5703125" style="39" customWidth="1"/>
    <col min="9219" max="9232" width="0" style="39" hidden="1" customWidth="1"/>
    <col min="9233" max="9233" width="7.140625" style="39" customWidth="1"/>
    <col min="9234" max="9234" width="19.140625" style="39" customWidth="1"/>
    <col min="9235" max="9235" width="0" style="39" hidden="1" customWidth="1"/>
    <col min="9236" max="9236" width="10.85546875" style="39" customWidth="1"/>
    <col min="9237" max="9242" width="12.7109375" style="39" customWidth="1"/>
    <col min="9243" max="9471" width="9.140625" style="39"/>
    <col min="9472" max="9472" width="8.140625" style="39" customWidth="1"/>
    <col min="9473" max="9473" width="0" style="39" hidden="1" customWidth="1"/>
    <col min="9474" max="9474" width="67.5703125" style="39" customWidth="1"/>
    <col min="9475" max="9488" width="0" style="39" hidden="1" customWidth="1"/>
    <col min="9489" max="9489" width="7.140625" style="39" customWidth="1"/>
    <col min="9490" max="9490" width="19.140625" style="39" customWidth="1"/>
    <col min="9491" max="9491" width="0" style="39" hidden="1" customWidth="1"/>
    <col min="9492" max="9492" width="10.85546875" style="39" customWidth="1"/>
    <col min="9493" max="9498" width="12.7109375" style="39" customWidth="1"/>
    <col min="9499" max="9727" width="9.140625" style="39"/>
    <col min="9728" max="9728" width="8.140625" style="39" customWidth="1"/>
    <col min="9729" max="9729" width="0" style="39" hidden="1" customWidth="1"/>
    <col min="9730" max="9730" width="67.5703125" style="39" customWidth="1"/>
    <col min="9731" max="9744" width="0" style="39" hidden="1" customWidth="1"/>
    <col min="9745" max="9745" width="7.140625" style="39" customWidth="1"/>
    <col min="9746" max="9746" width="19.140625" style="39" customWidth="1"/>
    <col min="9747" max="9747" width="0" style="39" hidden="1" customWidth="1"/>
    <col min="9748" max="9748" width="10.85546875" style="39" customWidth="1"/>
    <col min="9749" max="9754" width="12.7109375" style="39" customWidth="1"/>
    <col min="9755" max="9983" width="9.140625" style="39"/>
    <col min="9984" max="9984" width="8.140625" style="39" customWidth="1"/>
    <col min="9985" max="9985" width="0" style="39" hidden="1" customWidth="1"/>
    <col min="9986" max="9986" width="67.5703125" style="39" customWidth="1"/>
    <col min="9987" max="10000" width="0" style="39" hidden="1" customWidth="1"/>
    <col min="10001" max="10001" width="7.140625" style="39" customWidth="1"/>
    <col min="10002" max="10002" width="19.140625" style="39" customWidth="1"/>
    <col min="10003" max="10003" width="0" style="39" hidden="1" customWidth="1"/>
    <col min="10004" max="10004" width="10.85546875" style="39" customWidth="1"/>
    <col min="10005" max="10010" width="12.7109375" style="39" customWidth="1"/>
    <col min="10011" max="10239" width="9.140625" style="39"/>
    <col min="10240" max="10240" width="8.140625" style="39" customWidth="1"/>
    <col min="10241" max="10241" width="0" style="39" hidden="1" customWidth="1"/>
    <col min="10242" max="10242" width="67.5703125" style="39" customWidth="1"/>
    <col min="10243" max="10256" width="0" style="39" hidden="1" customWidth="1"/>
    <col min="10257" max="10257" width="7.140625" style="39" customWidth="1"/>
    <col min="10258" max="10258" width="19.140625" style="39" customWidth="1"/>
    <col min="10259" max="10259" width="0" style="39" hidden="1" customWidth="1"/>
    <col min="10260" max="10260" width="10.85546875" style="39" customWidth="1"/>
    <col min="10261" max="10266" width="12.7109375" style="39" customWidth="1"/>
    <col min="10267" max="10495" width="9.140625" style="39"/>
    <col min="10496" max="10496" width="8.140625" style="39" customWidth="1"/>
    <col min="10497" max="10497" width="0" style="39" hidden="1" customWidth="1"/>
    <col min="10498" max="10498" width="67.5703125" style="39" customWidth="1"/>
    <col min="10499" max="10512" width="0" style="39" hidden="1" customWidth="1"/>
    <col min="10513" max="10513" width="7.140625" style="39" customWidth="1"/>
    <col min="10514" max="10514" width="19.140625" style="39" customWidth="1"/>
    <col min="10515" max="10515" width="0" style="39" hidden="1" customWidth="1"/>
    <col min="10516" max="10516" width="10.85546875" style="39" customWidth="1"/>
    <col min="10517" max="10522" width="12.7109375" style="39" customWidth="1"/>
    <col min="10523" max="10751" width="9.140625" style="39"/>
    <col min="10752" max="10752" width="8.140625" style="39" customWidth="1"/>
    <col min="10753" max="10753" width="0" style="39" hidden="1" customWidth="1"/>
    <col min="10754" max="10754" width="67.5703125" style="39" customWidth="1"/>
    <col min="10755" max="10768" width="0" style="39" hidden="1" customWidth="1"/>
    <col min="10769" max="10769" width="7.140625" style="39" customWidth="1"/>
    <col min="10770" max="10770" width="19.140625" style="39" customWidth="1"/>
    <col min="10771" max="10771" width="0" style="39" hidden="1" customWidth="1"/>
    <col min="10772" max="10772" width="10.85546875" style="39" customWidth="1"/>
    <col min="10773" max="10778" width="12.7109375" style="39" customWidth="1"/>
    <col min="10779" max="11007" width="9.140625" style="39"/>
    <col min="11008" max="11008" width="8.140625" style="39" customWidth="1"/>
    <col min="11009" max="11009" width="0" style="39" hidden="1" customWidth="1"/>
    <col min="11010" max="11010" width="67.5703125" style="39" customWidth="1"/>
    <col min="11011" max="11024" width="0" style="39" hidden="1" customWidth="1"/>
    <col min="11025" max="11025" width="7.140625" style="39" customWidth="1"/>
    <col min="11026" max="11026" width="19.140625" style="39" customWidth="1"/>
    <col min="11027" max="11027" width="0" style="39" hidden="1" customWidth="1"/>
    <col min="11028" max="11028" width="10.85546875" style="39" customWidth="1"/>
    <col min="11029" max="11034" width="12.7109375" style="39" customWidth="1"/>
    <col min="11035" max="11263" width="9.140625" style="39"/>
    <col min="11264" max="11264" width="8.140625" style="39" customWidth="1"/>
    <col min="11265" max="11265" width="0" style="39" hidden="1" customWidth="1"/>
    <col min="11266" max="11266" width="67.5703125" style="39" customWidth="1"/>
    <col min="11267" max="11280" width="0" style="39" hidden="1" customWidth="1"/>
    <col min="11281" max="11281" width="7.140625" style="39" customWidth="1"/>
    <col min="11282" max="11282" width="19.140625" style="39" customWidth="1"/>
    <col min="11283" max="11283" width="0" style="39" hidden="1" customWidth="1"/>
    <col min="11284" max="11284" width="10.85546875" style="39" customWidth="1"/>
    <col min="11285" max="11290" width="12.7109375" style="39" customWidth="1"/>
    <col min="11291" max="11519" width="9.140625" style="39"/>
    <col min="11520" max="11520" width="8.140625" style="39" customWidth="1"/>
    <col min="11521" max="11521" width="0" style="39" hidden="1" customWidth="1"/>
    <col min="11522" max="11522" width="67.5703125" style="39" customWidth="1"/>
    <col min="11523" max="11536" width="0" style="39" hidden="1" customWidth="1"/>
    <col min="11537" max="11537" width="7.140625" style="39" customWidth="1"/>
    <col min="11538" max="11538" width="19.140625" style="39" customWidth="1"/>
    <col min="11539" max="11539" width="0" style="39" hidden="1" customWidth="1"/>
    <col min="11540" max="11540" width="10.85546875" style="39" customWidth="1"/>
    <col min="11541" max="11546" width="12.7109375" style="39" customWidth="1"/>
    <col min="11547" max="11775" width="9.140625" style="39"/>
    <col min="11776" max="11776" width="8.140625" style="39" customWidth="1"/>
    <col min="11777" max="11777" width="0" style="39" hidden="1" customWidth="1"/>
    <col min="11778" max="11778" width="67.5703125" style="39" customWidth="1"/>
    <col min="11779" max="11792" width="0" style="39" hidden="1" customWidth="1"/>
    <col min="11793" max="11793" width="7.140625" style="39" customWidth="1"/>
    <col min="11794" max="11794" width="19.140625" style="39" customWidth="1"/>
    <col min="11795" max="11795" width="0" style="39" hidden="1" customWidth="1"/>
    <col min="11796" max="11796" width="10.85546875" style="39" customWidth="1"/>
    <col min="11797" max="11802" width="12.7109375" style="39" customWidth="1"/>
    <col min="11803" max="12031" width="9.140625" style="39"/>
    <col min="12032" max="12032" width="8.140625" style="39" customWidth="1"/>
    <col min="12033" max="12033" width="0" style="39" hidden="1" customWidth="1"/>
    <col min="12034" max="12034" width="67.5703125" style="39" customWidth="1"/>
    <col min="12035" max="12048" width="0" style="39" hidden="1" customWidth="1"/>
    <col min="12049" max="12049" width="7.140625" style="39" customWidth="1"/>
    <col min="12050" max="12050" width="19.140625" style="39" customWidth="1"/>
    <col min="12051" max="12051" width="0" style="39" hidden="1" customWidth="1"/>
    <col min="12052" max="12052" width="10.85546875" style="39" customWidth="1"/>
    <col min="12053" max="12058" width="12.7109375" style="39" customWidth="1"/>
    <col min="12059" max="12287" width="9.140625" style="39"/>
    <col min="12288" max="12288" width="8.140625" style="39" customWidth="1"/>
    <col min="12289" max="12289" width="0" style="39" hidden="1" customWidth="1"/>
    <col min="12290" max="12290" width="67.5703125" style="39" customWidth="1"/>
    <col min="12291" max="12304" width="0" style="39" hidden="1" customWidth="1"/>
    <col min="12305" max="12305" width="7.140625" style="39" customWidth="1"/>
    <col min="12306" max="12306" width="19.140625" style="39" customWidth="1"/>
    <col min="12307" max="12307" width="0" style="39" hidden="1" customWidth="1"/>
    <col min="12308" max="12308" width="10.85546875" style="39" customWidth="1"/>
    <col min="12309" max="12314" width="12.7109375" style="39" customWidth="1"/>
    <col min="12315" max="12543" width="9.140625" style="39"/>
    <col min="12544" max="12544" width="8.140625" style="39" customWidth="1"/>
    <col min="12545" max="12545" width="0" style="39" hidden="1" customWidth="1"/>
    <col min="12546" max="12546" width="67.5703125" style="39" customWidth="1"/>
    <col min="12547" max="12560" width="0" style="39" hidden="1" customWidth="1"/>
    <col min="12561" max="12561" width="7.140625" style="39" customWidth="1"/>
    <col min="12562" max="12562" width="19.140625" style="39" customWidth="1"/>
    <col min="12563" max="12563" width="0" style="39" hidden="1" customWidth="1"/>
    <col min="12564" max="12564" width="10.85546875" style="39" customWidth="1"/>
    <col min="12565" max="12570" width="12.7109375" style="39" customWidth="1"/>
    <col min="12571" max="12799" width="9.140625" style="39"/>
    <col min="12800" max="12800" width="8.140625" style="39" customWidth="1"/>
    <col min="12801" max="12801" width="0" style="39" hidden="1" customWidth="1"/>
    <col min="12802" max="12802" width="67.5703125" style="39" customWidth="1"/>
    <col min="12803" max="12816" width="0" style="39" hidden="1" customWidth="1"/>
    <col min="12817" max="12817" width="7.140625" style="39" customWidth="1"/>
    <col min="12818" max="12818" width="19.140625" style="39" customWidth="1"/>
    <col min="12819" max="12819" width="0" style="39" hidden="1" customWidth="1"/>
    <col min="12820" max="12820" width="10.85546875" style="39" customWidth="1"/>
    <col min="12821" max="12826" width="12.7109375" style="39" customWidth="1"/>
    <col min="12827" max="13055" width="9.140625" style="39"/>
    <col min="13056" max="13056" width="8.140625" style="39" customWidth="1"/>
    <col min="13057" max="13057" width="0" style="39" hidden="1" customWidth="1"/>
    <col min="13058" max="13058" width="67.5703125" style="39" customWidth="1"/>
    <col min="13059" max="13072" width="0" style="39" hidden="1" customWidth="1"/>
    <col min="13073" max="13073" width="7.140625" style="39" customWidth="1"/>
    <col min="13074" max="13074" width="19.140625" style="39" customWidth="1"/>
    <col min="13075" max="13075" width="0" style="39" hidden="1" customWidth="1"/>
    <col min="13076" max="13076" width="10.85546875" style="39" customWidth="1"/>
    <col min="13077" max="13082" width="12.7109375" style="39" customWidth="1"/>
    <col min="13083" max="13311" width="9.140625" style="39"/>
    <col min="13312" max="13312" width="8.140625" style="39" customWidth="1"/>
    <col min="13313" max="13313" width="0" style="39" hidden="1" customWidth="1"/>
    <col min="13314" max="13314" width="67.5703125" style="39" customWidth="1"/>
    <col min="13315" max="13328" width="0" style="39" hidden="1" customWidth="1"/>
    <col min="13329" max="13329" width="7.140625" style="39" customWidth="1"/>
    <col min="13330" max="13330" width="19.140625" style="39" customWidth="1"/>
    <col min="13331" max="13331" width="0" style="39" hidden="1" customWidth="1"/>
    <col min="13332" max="13332" width="10.85546875" style="39" customWidth="1"/>
    <col min="13333" max="13338" width="12.7109375" style="39" customWidth="1"/>
    <col min="13339" max="13567" width="9.140625" style="39"/>
    <col min="13568" max="13568" width="8.140625" style="39" customWidth="1"/>
    <col min="13569" max="13569" width="0" style="39" hidden="1" customWidth="1"/>
    <col min="13570" max="13570" width="67.5703125" style="39" customWidth="1"/>
    <col min="13571" max="13584" width="0" style="39" hidden="1" customWidth="1"/>
    <col min="13585" max="13585" width="7.140625" style="39" customWidth="1"/>
    <col min="13586" max="13586" width="19.140625" style="39" customWidth="1"/>
    <col min="13587" max="13587" width="0" style="39" hidden="1" customWidth="1"/>
    <col min="13588" max="13588" width="10.85546875" style="39" customWidth="1"/>
    <col min="13589" max="13594" width="12.7109375" style="39" customWidth="1"/>
    <col min="13595" max="13823" width="9.140625" style="39"/>
    <col min="13824" max="13824" width="8.140625" style="39" customWidth="1"/>
    <col min="13825" max="13825" width="0" style="39" hidden="1" customWidth="1"/>
    <col min="13826" max="13826" width="67.5703125" style="39" customWidth="1"/>
    <col min="13827" max="13840" width="0" style="39" hidden="1" customWidth="1"/>
    <col min="13841" max="13841" width="7.140625" style="39" customWidth="1"/>
    <col min="13842" max="13842" width="19.140625" style="39" customWidth="1"/>
    <col min="13843" max="13843" width="0" style="39" hidden="1" customWidth="1"/>
    <col min="13844" max="13844" width="10.85546875" style="39" customWidth="1"/>
    <col min="13845" max="13850" width="12.7109375" style="39" customWidth="1"/>
    <col min="13851" max="14079" width="9.140625" style="39"/>
    <col min="14080" max="14080" width="8.140625" style="39" customWidth="1"/>
    <col min="14081" max="14081" width="0" style="39" hidden="1" customWidth="1"/>
    <col min="14082" max="14082" width="67.5703125" style="39" customWidth="1"/>
    <col min="14083" max="14096" width="0" style="39" hidden="1" customWidth="1"/>
    <col min="14097" max="14097" width="7.140625" style="39" customWidth="1"/>
    <col min="14098" max="14098" width="19.140625" style="39" customWidth="1"/>
    <col min="14099" max="14099" width="0" style="39" hidden="1" customWidth="1"/>
    <col min="14100" max="14100" width="10.85546875" style="39" customWidth="1"/>
    <col min="14101" max="14106" width="12.7109375" style="39" customWidth="1"/>
    <col min="14107" max="14335" width="9.140625" style="39"/>
    <col min="14336" max="14336" width="8.140625" style="39" customWidth="1"/>
    <col min="14337" max="14337" width="0" style="39" hidden="1" customWidth="1"/>
    <col min="14338" max="14338" width="67.5703125" style="39" customWidth="1"/>
    <col min="14339" max="14352" width="0" style="39" hidden="1" customWidth="1"/>
    <col min="14353" max="14353" width="7.140625" style="39" customWidth="1"/>
    <col min="14354" max="14354" width="19.140625" style="39" customWidth="1"/>
    <col min="14355" max="14355" width="0" style="39" hidden="1" customWidth="1"/>
    <col min="14356" max="14356" width="10.85546875" style="39" customWidth="1"/>
    <col min="14357" max="14362" width="12.7109375" style="39" customWidth="1"/>
    <col min="14363" max="14591" width="9.140625" style="39"/>
    <col min="14592" max="14592" width="8.140625" style="39" customWidth="1"/>
    <col min="14593" max="14593" width="0" style="39" hidden="1" customWidth="1"/>
    <col min="14594" max="14594" width="67.5703125" style="39" customWidth="1"/>
    <col min="14595" max="14608" width="0" style="39" hidden="1" customWidth="1"/>
    <col min="14609" max="14609" width="7.140625" style="39" customWidth="1"/>
    <col min="14610" max="14610" width="19.140625" style="39" customWidth="1"/>
    <col min="14611" max="14611" width="0" style="39" hidden="1" customWidth="1"/>
    <col min="14612" max="14612" width="10.85546875" style="39" customWidth="1"/>
    <col min="14613" max="14618" width="12.7109375" style="39" customWidth="1"/>
    <col min="14619" max="14847" width="9.140625" style="39"/>
    <col min="14848" max="14848" width="8.140625" style="39" customWidth="1"/>
    <col min="14849" max="14849" width="0" style="39" hidden="1" customWidth="1"/>
    <col min="14850" max="14850" width="67.5703125" style="39" customWidth="1"/>
    <col min="14851" max="14864" width="0" style="39" hidden="1" customWidth="1"/>
    <col min="14865" max="14865" width="7.140625" style="39" customWidth="1"/>
    <col min="14866" max="14866" width="19.140625" style="39" customWidth="1"/>
    <col min="14867" max="14867" width="0" style="39" hidden="1" customWidth="1"/>
    <col min="14868" max="14868" width="10.85546875" style="39" customWidth="1"/>
    <col min="14869" max="14874" width="12.7109375" style="39" customWidth="1"/>
    <col min="14875" max="15103" width="9.140625" style="39"/>
    <col min="15104" max="15104" width="8.140625" style="39" customWidth="1"/>
    <col min="15105" max="15105" width="0" style="39" hidden="1" customWidth="1"/>
    <col min="15106" max="15106" width="67.5703125" style="39" customWidth="1"/>
    <col min="15107" max="15120" width="0" style="39" hidden="1" customWidth="1"/>
    <col min="15121" max="15121" width="7.140625" style="39" customWidth="1"/>
    <col min="15122" max="15122" width="19.140625" style="39" customWidth="1"/>
    <col min="15123" max="15123" width="0" style="39" hidden="1" customWidth="1"/>
    <col min="15124" max="15124" width="10.85546875" style="39" customWidth="1"/>
    <col min="15125" max="15130" width="12.7109375" style="39" customWidth="1"/>
    <col min="15131" max="15359" width="9.140625" style="39"/>
    <col min="15360" max="15360" width="8.140625" style="39" customWidth="1"/>
    <col min="15361" max="15361" width="0" style="39" hidden="1" customWidth="1"/>
    <col min="15362" max="15362" width="67.5703125" style="39" customWidth="1"/>
    <col min="15363" max="15376" width="0" style="39" hidden="1" customWidth="1"/>
    <col min="15377" max="15377" width="7.140625" style="39" customWidth="1"/>
    <col min="15378" max="15378" width="19.140625" style="39" customWidth="1"/>
    <col min="15379" max="15379" width="0" style="39" hidden="1" customWidth="1"/>
    <col min="15380" max="15380" width="10.85546875" style="39" customWidth="1"/>
    <col min="15381" max="15386" width="12.7109375" style="39" customWidth="1"/>
    <col min="15387" max="15615" width="9.140625" style="39"/>
    <col min="15616" max="15616" width="8.140625" style="39" customWidth="1"/>
    <col min="15617" max="15617" width="0" style="39" hidden="1" customWidth="1"/>
    <col min="15618" max="15618" width="67.5703125" style="39" customWidth="1"/>
    <col min="15619" max="15632" width="0" style="39" hidden="1" customWidth="1"/>
    <col min="15633" max="15633" width="7.140625" style="39" customWidth="1"/>
    <col min="15634" max="15634" width="19.140625" style="39" customWidth="1"/>
    <col min="15635" max="15635" width="0" style="39" hidden="1" customWidth="1"/>
    <col min="15636" max="15636" width="10.85546875" style="39" customWidth="1"/>
    <col min="15637" max="15642" width="12.7109375" style="39" customWidth="1"/>
    <col min="15643" max="15871" width="9.140625" style="39"/>
    <col min="15872" max="15872" width="8.140625" style="39" customWidth="1"/>
    <col min="15873" max="15873" width="0" style="39" hidden="1" customWidth="1"/>
    <col min="15874" max="15874" width="67.5703125" style="39" customWidth="1"/>
    <col min="15875" max="15888" width="0" style="39" hidden="1" customWidth="1"/>
    <col min="15889" max="15889" width="7.140625" style="39" customWidth="1"/>
    <col min="15890" max="15890" width="19.140625" style="39" customWidth="1"/>
    <col min="15891" max="15891" width="0" style="39" hidden="1" customWidth="1"/>
    <col min="15892" max="15892" width="10.85546875" style="39" customWidth="1"/>
    <col min="15893" max="15898" width="12.7109375" style="39" customWidth="1"/>
    <col min="15899" max="16127" width="9.140625" style="39"/>
    <col min="16128" max="16128" width="8.140625" style="39" customWidth="1"/>
    <col min="16129" max="16129" width="0" style="39" hidden="1" customWidth="1"/>
    <col min="16130" max="16130" width="67.5703125" style="39" customWidth="1"/>
    <col min="16131" max="16144" width="0" style="39" hidden="1" customWidth="1"/>
    <col min="16145" max="16145" width="7.140625" style="39" customWidth="1"/>
    <col min="16146" max="16146" width="19.140625" style="39" customWidth="1"/>
    <col min="16147" max="16147" width="0" style="39" hidden="1" customWidth="1"/>
    <col min="16148" max="16148" width="10.85546875" style="39" customWidth="1"/>
    <col min="16149" max="16154" width="12.7109375" style="39" customWidth="1"/>
    <col min="16155" max="16384" width="9.140625" style="39"/>
  </cols>
  <sheetData>
    <row r="3" spans="1:29" ht="31.5" customHeight="1">
      <c r="C3" s="38" t="s">
        <v>0</v>
      </c>
      <c r="D3" s="26"/>
      <c r="E3" s="26"/>
      <c r="F3" s="26"/>
      <c r="G3" s="26"/>
      <c r="H3" s="26"/>
      <c r="I3" s="26"/>
      <c r="J3" s="26"/>
      <c r="K3" s="26"/>
      <c r="L3" s="26"/>
      <c r="M3" s="26"/>
      <c r="N3" s="26"/>
      <c r="O3" s="26"/>
      <c r="P3" s="26"/>
      <c r="Q3" s="26"/>
      <c r="R3" s="26"/>
      <c r="S3" s="27"/>
      <c r="T3" s="28"/>
    </row>
    <row r="5" spans="1:29" ht="20.100000000000001" customHeight="1">
      <c r="C5" s="40" t="s">
        <v>1</v>
      </c>
      <c r="S5" s="34"/>
      <c r="T5" s="28"/>
      <c r="U5" s="59"/>
      <c r="V5" s="35"/>
    </row>
    <row r="6" spans="1:29" ht="20.100000000000001" customHeight="1" thickBot="1">
      <c r="C6" s="40"/>
    </row>
    <row r="7" spans="1:29" ht="24.95" customHeight="1" thickBot="1">
      <c r="A7" s="127" t="s">
        <v>41</v>
      </c>
      <c r="B7" s="127"/>
      <c r="C7" s="127"/>
      <c r="D7" s="127"/>
      <c r="E7" s="127"/>
      <c r="F7" s="127"/>
      <c r="G7" s="127"/>
      <c r="H7" s="127"/>
      <c r="I7" s="127"/>
      <c r="J7" s="127"/>
      <c r="K7" s="127"/>
      <c r="L7" s="127"/>
      <c r="M7" s="127"/>
      <c r="N7" s="127"/>
      <c r="O7" s="127"/>
      <c r="P7" s="127"/>
      <c r="Q7" s="127"/>
      <c r="R7" s="127"/>
      <c r="S7" s="127"/>
      <c r="T7" s="128"/>
      <c r="U7" s="107"/>
      <c r="V7" s="41" t="s">
        <v>2</v>
      </c>
      <c r="W7" s="118">
        <f>W11+W14+W18+W26</f>
        <v>0</v>
      </c>
      <c r="X7" s="55"/>
      <c r="Y7" s="126"/>
      <c r="Z7" s="118">
        <f>Z11+Z14+Z18+Z26</f>
        <v>0</v>
      </c>
      <c r="AA7" s="54"/>
      <c r="AB7" s="54"/>
      <c r="AC7" s="20"/>
    </row>
    <row r="8" spans="1:29" ht="21" customHeight="1" thickBot="1">
      <c r="A8" s="129"/>
      <c r="B8" s="129"/>
      <c r="C8" s="129"/>
      <c r="D8" s="129"/>
      <c r="E8" s="129"/>
      <c r="F8" s="129"/>
      <c r="G8" s="129"/>
      <c r="H8" s="129"/>
      <c r="I8" s="129"/>
      <c r="J8" s="129"/>
      <c r="K8" s="129"/>
      <c r="L8" s="129"/>
      <c r="M8" s="129"/>
      <c r="N8" s="129"/>
      <c r="O8" s="129"/>
      <c r="P8" s="129"/>
      <c r="Q8" s="129"/>
      <c r="R8" s="129"/>
      <c r="S8" s="129"/>
      <c r="T8" s="130"/>
      <c r="U8" s="108" t="s">
        <v>3</v>
      </c>
      <c r="V8" s="1" t="s">
        <v>4</v>
      </c>
      <c r="W8" s="119" t="s">
        <v>36</v>
      </c>
      <c r="X8" s="2" t="s">
        <v>5</v>
      </c>
      <c r="Y8" s="119" t="s">
        <v>37</v>
      </c>
      <c r="Z8" s="119" t="s">
        <v>38</v>
      </c>
      <c r="AA8" s="3"/>
      <c r="AB8" s="3"/>
      <c r="AC8" s="3"/>
    </row>
    <row r="9" spans="1:29" ht="69" customHeight="1" thickBot="1">
      <c r="A9" s="42"/>
      <c r="B9" s="133" t="s">
        <v>69</v>
      </c>
      <c r="C9" s="133"/>
      <c r="D9" s="133"/>
      <c r="E9" s="133"/>
      <c r="F9" s="133"/>
      <c r="G9" s="133"/>
      <c r="H9" s="133"/>
      <c r="I9" s="133"/>
      <c r="J9" s="133"/>
      <c r="K9" s="133"/>
      <c r="L9" s="133"/>
      <c r="M9" s="133"/>
      <c r="N9" s="133"/>
      <c r="O9" s="133"/>
      <c r="P9" s="133"/>
      <c r="Q9" s="133"/>
      <c r="R9" s="133"/>
      <c r="S9" s="133"/>
      <c r="T9" s="43"/>
      <c r="U9" s="109" t="s">
        <v>34</v>
      </c>
      <c r="V9" s="4" t="s">
        <v>6</v>
      </c>
      <c r="W9" s="120" t="s">
        <v>7</v>
      </c>
      <c r="X9" s="5" t="s">
        <v>8</v>
      </c>
      <c r="Y9" s="120" t="s">
        <v>9</v>
      </c>
      <c r="Z9" s="120" t="s">
        <v>10</v>
      </c>
      <c r="AA9" s="6" t="s">
        <v>72</v>
      </c>
      <c r="AB9" s="6" t="s">
        <v>71</v>
      </c>
      <c r="AC9" s="6" t="s">
        <v>39</v>
      </c>
    </row>
    <row r="10" spans="1:29" ht="38.25" customHeight="1" thickBot="1">
      <c r="A10" s="62" t="s">
        <v>11</v>
      </c>
      <c r="B10" s="63" t="s">
        <v>12</v>
      </c>
      <c r="C10" s="64" t="s">
        <v>13</v>
      </c>
      <c r="D10" s="63" t="s">
        <v>14</v>
      </c>
      <c r="E10" s="63" t="s">
        <v>15</v>
      </c>
      <c r="F10" s="63" t="s">
        <v>16</v>
      </c>
      <c r="G10" s="63" t="s">
        <v>17</v>
      </c>
      <c r="H10" s="63" t="s">
        <v>18</v>
      </c>
      <c r="I10" s="63" t="s">
        <v>19</v>
      </c>
      <c r="J10" s="63" t="s">
        <v>20</v>
      </c>
      <c r="K10" s="63" t="s">
        <v>21</v>
      </c>
      <c r="L10" s="63" t="s">
        <v>22</v>
      </c>
      <c r="M10" s="63" t="s">
        <v>23</v>
      </c>
      <c r="N10" s="63" t="s">
        <v>24</v>
      </c>
      <c r="O10" s="63" t="s">
        <v>25</v>
      </c>
      <c r="P10" s="63" t="s">
        <v>26</v>
      </c>
      <c r="Q10" s="63" t="s">
        <v>27</v>
      </c>
      <c r="R10" s="63" t="s">
        <v>28</v>
      </c>
      <c r="S10" s="50" t="s">
        <v>35</v>
      </c>
      <c r="T10" s="51" t="s">
        <v>29</v>
      </c>
      <c r="U10" s="110"/>
      <c r="V10" s="37"/>
      <c r="W10" s="121"/>
      <c r="X10" s="56"/>
      <c r="Y10" s="121"/>
      <c r="Z10" s="121"/>
      <c r="AA10" s="131"/>
      <c r="AB10" s="131"/>
      <c r="AC10" s="132"/>
    </row>
    <row r="11" spans="1:29" s="45" customFormat="1" ht="20.100000000000001" customHeight="1" thickBot="1">
      <c r="A11" s="65">
        <v>1</v>
      </c>
      <c r="B11" s="65"/>
      <c r="C11" s="66" t="s">
        <v>42</v>
      </c>
      <c r="D11" s="67"/>
      <c r="E11" s="67"/>
      <c r="F11" s="67"/>
      <c r="G11" s="67"/>
      <c r="H11" s="67"/>
      <c r="I11" s="67"/>
      <c r="J11" s="67"/>
      <c r="K11" s="67"/>
      <c r="L11" s="67"/>
      <c r="M11" s="68"/>
      <c r="N11" s="67"/>
      <c r="O11" s="67"/>
      <c r="P11" s="67"/>
      <c r="Q11" s="67"/>
      <c r="R11" s="67"/>
      <c r="S11" s="8"/>
      <c r="T11" s="44"/>
      <c r="U11" s="111"/>
      <c r="V11" s="13"/>
      <c r="W11" s="122">
        <f>SUM(W12:W13)</f>
        <v>0</v>
      </c>
      <c r="X11" s="57"/>
      <c r="Y11" s="122">
        <f>SUM(Y12:Y13)</f>
        <v>0</v>
      </c>
      <c r="Z11" s="122">
        <f>SUM(Z12:Z13)</f>
        <v>0</v>
      </c>
      <c r="AA11" s="21"/>
      <c r="AB11" s="21"/>
      <c r="AC11" s="21"/>
    </row>
    <row r="12" spans="1:29" ht="85.5" customHeight="1">
      <c r="A12" s="69"/>
      <c r="B12" s="70"/>
      <c r="C12" s="71" t="s">
        <v>44</v>
      </c>
      <c r="D12" s="72"/>
      <c r="E12" s="72"/>
      <c r="F12" s="72"/>
      <c r="G12" s="72"/>
      <c r="H12" s="72"/>
      <c r="I12" s="72"/>
      <c r="J12" s="72"/>
      <c r="K12" s="72"/>
      <c r="L12" s="72"/>
      <c r="M12" s="72"/>
      <c r="N12" s="72"/>
      <c r="O12" s="72"/>
      <c r="P12" s="72"/>
      <c r="Q12" s="72"/>
      <c r="R12" s="72" t="s">
        <v>30</v>
      </c>
      <c r="S12" s="9"/>
      <c r="T12" s="46"/>
      <c r="U12" s="112">
        <v>18800</v>
      </c>
      <c r="V12" s="14"/>
      <c r="W12" s="123">
        <f>U12*V12</f>
        <v>0</v>
      </c>
      <c r="X12" s="17"/>
      <c r="Y12" s="123">
        <f>W12*X12</f>
        <v>0</v>
      </c>
      <c r="Z12" s="123">
        <f>W12+Y12</f>
        <v>0</v>
      </c>
      <c r="AA12" s="22"/>
      <c r="AB12" s="22"/>
      <c r="AC12" s="22"/>
    </row>
    <row r="13" spans="1:29" ht="81.75" customHeight="1" thickBot="1">
      <c r="A13" s="73"/>
      <c r="B13" s="74"/>
      <c r="C13" s="75" t="s">
        <v>43</v>
      </c>
      <c r="D13" s="76"/>
      <c r="E13" s="76"/>
      <c r="F13" s="76"/>
      <c r="G13" s="76"/>
      <c r="H13" s="76"/>
      <c r="I13" s="76"/>
      <c r="J13" s="76"/>
      <c r="K13" s="76"/>
      <c r="L13" s="76"/>
      <c r="M13" s="76"/>
      <c r="N13" s="76"/>
      <c r="O13" s="76"/>
      <c r="P13" s="76"/>
      <c r="Q13" s="76"/>
      <c r="R13" s="76" t="s">
        <v>30</v>
      </c>
      <c r="S13" s="10"/>
      <c r="T13" s="47"/>
      <c r="U13" s="113">
        <v>6400</v>
      </c>
      <c r="V13" s="15"/>
      <c r="W13" s="124">
        <f>U13*V13</f>
        <v>0</v>
      </c>
      <c r="X13" s="18"/>
      <c r="Y13" s="124">
        <f>W13*X13</f>
        <v>0</v>
      </c>
      <c r="Z13" s="124">
        <f>W13+Y13</f>
        <v>0</v>
      </c>
      <c r="AA13" s="23"/>
      <c r="AB13" s="23"/>
      <c r="AC13" s="23"/>
    </row>
    <row r="14" spans="1:29" ht="20.100000000000001" customHeight="1" thickBot="1">
      <c r="A14" s="77">
        <v>2</v>
      </c>
      <c r="B14" s="77"/>
      <c r="C14" s="78" t="s">
        <v>48</v>
      </c>
      <c r="D14" s="67"/>
      <c r="E14" s="67"/>
      <c r="F14" s="67"/>
      <c r="G14" s="67"/>
      <c r="H14" s="67"/>
      <c r="I14" s="67"/>
      <c r="J14" s="67"/>
      <c r="K14" s="67"/>
      <c r="L14" s="67"/>
      <c r="M14" s="68"/>
      <c r="N14" s="67"/>
      <c r="O14" s="67"/>
      <c r="P14" s="67"/>
      <c r="Q14" s="67"/>
      <c r="R14" s="67"/>
      <c r="S14" s="8"/>
      <c r="T14" s="44"/>
      <c r="U14" s="111"/>
      <c r="V14" s="13"/>
      <c r="W14" s="122">
        <f>SUM(W15:W17)</f>
        <v>0</v>
      </c>
      <c r="X14" s="57"/>
      <c r="Y14" s="122">
        <f>SUM(Y15:Y17)</f>
        <v>0</v>
      </c>
      <c r="Z14" s="122">
        <f>SUM(Z15:Z17)</f>
        <v>0</v>
      </c>
      <c r="AA14" s="21"/>
      <c r="AB14" s="21"/>
      <c r="AC14" s="21"/>
    </row>
    <row r="15" spans="1:29" ht="62.25" customHeight="1">
      <c r="A15" s="79" t="s">
        <v>74</v>
      </c>
      <c r="B15" s="74"/>
      <c r="C15" s="80" t="s">
        <v>45</v>
      </c>
      <c r="D15" s="81">
        <v>5</v>
      </c>
      <c r="E15" s="81"/>
      <c r="F15" s="81"/>
      <c r="G15" s="81"/>
      <c r="H15" s="81"/>
      <c r="I15" s="81"/>
      <c r="J15" s="81"/>
      <c r="K15" s="81"/>
      <c r="L15" s="81"/>
      <c r="M15" s="81"/>
      <c r="N15" s="81"/>
      <c r="O15" s="81"/>
      <c r="P15" s="81"/>
      <c r="Q15" s="81">
        <v>2020116</v>
      </c>
      <c r="R15" s="82" t="s">
        <v>30</v>
      </c>
      <c r="S15" s="11"/>
      <c r="T15" s="28"/>
      <c r="U15" s="113">
        <v>8000</v>
      </c>
      <c r="V15" s="14"/>
      <c r="W15" s="123">
        <f t="shared" ref="W15:W23" si="0">U15*V15</f>
        <v>0</v>
      </c>
      <c r="X15" s="17"/>
      <c r="Y15" s="123">
        <f t="shared" ref="Y15:Y17" si="1">W15*X15</f>
        <v>0</v>
      </c>
      <c r="Z15" s="123">
        <f t="shared" ref="Z15:Z17" si="2">W15+Y15</f>
        <v>0</v>
      </c>
      <c r="AA15" s="22"/>
      <c r="AB15" s="22"/>
      <c r="AC15" s="22"/>
    </row>
    <row r="16" spans="1:29" ht="69.75" customHeight="1">
      <c r="A16" s="83" t="s">
        <v>75</v>
      </c>
      <c r="B16" s="74"/>
      <c r="C16" s="84" t="s">
        <v>46</v>
      </c>
      <c r="D16" s="76">
        <v>4</v>
      </c>
      <c r="E16" s="76"/>
      <c r="F16" s="76"/>
      <c r="G16" s="76"/>
      <c r="H16" s="76"/>
      <c r="I16" s="76"/>
      <c r="J16" s="76"/>
      <c r="K16" s="76"/>
      <c r="L16" s="76"/>
      <c r="M16" s="76"/>
      <c r="N16" s="76"/>
      <c r="O16" s="76"/>
      <c r="P16" s="76"/>
      <c r="Q16" s="76"/>
      <c r="R16" s="85" t="s">
        <v>30</v>
      </c>
      <c r="S16" s="10"/>
      <c r="T16" s="48"/>
      <c r="U16" s="113">
        <v>34000</v>
      </c>
      <c r="V16" s="15"/>
      <c r="W16" s="124">
        <f t="shared" si="0"/>
        <v>0</v>
      </c>
      <c r="X16" s="18"/>
      <c r="Y16" s="124">
        <f t="shared" si="1"/>
        <v>0</v>
      </c>
      <c r="Z16" s="124">
        <f t="shared" si="2"/>
        <v>0</v>
      </c>
      <c r="AA16" s="23"/>
      <c r="AB16" s="23"/>
      <c r="AC16" s="23"/>
    </row>
    <row r="17" spans="1:29" ht="69" customHeight="1" thickBot="1">
      <c r="A17" s="83" t="s">
        <v>76</v>
      </c>
      <c r="B17" s="74"/>
      <c r="C17" s="86" t="s">
        <v>47</v>
      </c>
      <c r="D17" s="76">
        <v>2</v>
      </c>
      <c r="E17" s="76"/>
      <c r="F17" s="76"/>
      <c r="G17" s="76"/>
      <c r="H17" s="76"/>
      <c r="I17" s="76"/>
      <c r="J17" s="76"/>
      <c r="K17" s="76"/>
      <c r="L17" s="76"/>
      <c r="M17" s="76"/>
      <c r="N17" s="76"/>
      <c r="O17" s="76"/>
      <c r="P17" s="76"/>
      <c r="Q17" s="76"/>
      <c r="R17" s="85" t="s">
        <v>30</v>
      </c>
      <c r="S17" s="10"/>
      <c r="T17" s="48"/>
      <c r="U17" s="113">
        <v>800</v>
      </c>
      <c r="V17" s="15"/>
      <c r="W17" s="124">
        <f t="shared" si="0"/>
        <v>0</v>
      </c>
      <c r="X17" s="18"/>
      <c r="Y17" s="124">
        <f t="shared" si="1"/>
        <v>0</v>
      </c>
      <c r="Z17" s="124">
        <f t="shared" si="2"/>
        <v>0</v>
      </c>
      <c r="AA17" s="23"/>
      <c r="AB17" s="23"/>
      <c r="AC17" s="23"/>
    </row>
    <row r="18" spans="1:29" ht="20.100000000000001" customHeight="1" thickBot="1">
      <c r="A18" s="77">
        <v>3</v>
      </c>
      <c r="B18" s="77"/>
      <c r="C18" s="87" t="s">
        <v>73</v>
      </c>
      <c r="D18" s="67"/>
      <c r="E18" s="67"/>
      <c r="F18" s="67"/>
      <c r="G18" s="67"/>
      <c r="H18" s="67"/>
      <c r="I18" s="67"/>
      <c r="J18" s="67"/>
      <c r="K18" s="67"/>
      <c r="L18" s="67"/>
      <c r="M18" s="68"/>
      <c r="N18" s="67"/>
      <c r="O18" s="67"/>
      <c r="P18" s="67"/>
      <c r="Q18" s="67"/>
      <c r="R18" s="67"/>
      <c r="S18" s="8"/>
      <c r="T18" s="44"/>
      <c r="U18" s="111"/>
      <c r="V18" s="13"/>
      <c r="W18" s="122">
        <f>SUM(W19:W25)</f>
        <v>0</v>
      </c>
      <c r="X18" s="57"/>
      <c r="Y18" s="122">
        <f>SUM(Y19:Y25)</f>
        <v>0</v>
      </c>
      <c r="Z18" s="122">
        <f>SUM(Z19:Z25)</f>
        <v>0</v>
      </c>
      <c r="AA18" s="25"/>
      <c r="AB18" s="25"/>
      <c r="AC18" s="25"/>
    </row>
    <row r="19" spans="1:29" ht="33" customHeight="1">
      <c r="A19" s="79" t="s">
        <v>77</v>
      </c>
      <c r="B19" s="70"/>
      <c r="C19" s="88" t="s">
        <v>49</v>
      </c>
      <c r="D19" s="81"/>
      <c r="E19" s="81"/>
      <c r="F19" s="81"/>
      <c r="G19" s="81"/>
      <c r="H19" s="81"/>
      <c r="I19" s="81"/>
      <c r="J19" s="81"/>
      <c r="K19" s="81"/>
      <c r="L19" s="81"/>
      <c r="M19" s="81"/>
      <c r="N19" s="81"/>
      <c r="O19" s="81"/>
      <c r="P19" s="81"/>
      <c r="Q19" s="81"/>
      <c r="R19" s="89" t="s">
        <v>30</v>
      </c>
      <c r="S19" s="11"/>
      <c r="T19" s="28"/>
      <c r="U19" s="112">
        <v>2680</v>
      </c>
      <c r="V19" s="14"/>
      <c r="W19" s="123">
        <f t="shared" si="0"/>
        <v>0</v>
      </c>
      <c r="X19" s="17"/>
      <c r="Y19" s="123">
        <f t="shared" ref="Y19:Y37" si="3">W19*X19</f>
        <v>0</v>
      </c>
      <c r="Z19" s="123">
        <f t="shared" ref="Z19:Z37" si="4">W19+Y19</f>
        <v>0</v>
      </c>
      <c r="AA19" s="22"/>
      <c r="AB19" s="22"/>
      <c r="AC19" s="22"/>
    </row>
    <row r="20" spans="1:29" ht="42" customHeight="1">
      <c r="A20" s="79" t="s">
        <v>78</v>
      </c>
      <c r="B20" s="74"/>
      <c r="C20" s="90" t="s">
        <v>50</v>
      </c>
      <c r="D20" s="81"/>
      <c r="E20" s="81"/>
      <c r="F20" s="81"/>
      <c r="G20" s="81"/>
      <c r="H20" s="81"/>
      <c r="I20" s="81"/>
      <c r="J20" s="81"/>
      <c r="K20" s="81"/>
      <c r="L20" s="81"/>
      <c r="M20" s="81"/>
      <c r="N20" s="81"/>
      <c r="O20" s="81"/>
      <c r="P20" s="81"/>
      <c r="Q20" s="81"/>
      <c r="R20" s="85" t="s">
        <v>30</v>
      </c>
      <c r="S20" s="11"/>
      <c r="T20" s="28"/>
      <c r="U20" s="113">
        <v>200</v>
      </c>
      <c r="V20" s="14"/>
      <c r="W20" s="123">
        <f t="shared" si="0"/>
        <v>0</v>
      </c>
      <c r="X20" s="17"/>
      <c r="Y20" s="123">
        <f t="shared" si="3"/>
        <v>0</v>
      </c>
      <c r="Z20" s="123">
        <f t="shared" si="4"/>
        <v>0</v>
      </c>
      <c r="AA20" s="22"/>
      <c r="AB20" s="22"/>
      <c r="AC20" s="22"/>
    </row>
    <row r="21" spans="1:29" ht="39" customHeight="1">
      <c r="A21" s="79" t="s">
        <v>79</v>
      </c>
      <c r="B21" s="74"/>
      <c r="C21" s="91" t="s">
        <v>51</v>
      </c>
      <c r="D21" s="81"/>
      <c r="E21" s="81"/>
      <c r="F21" s="81"/>
      <c r="G21" s="81"/>
      <c r="H21" s="81"/>
      <c r="I21" s="81"/>
      <c r="J21" s="81"/>
      <c r="K21" s="81"/>
      <c r="L21" s="81"/>
      <c r="M21" s="81"/>
      <c r="N21" s="81"/>
      <c r="O21" s="81"/>
      <c r="P21" s="81"/>
      <c r="Q21" s="81"/>
      <c r="R21" s="85" t="s">
        <v>30</v>
      </c>
      <c r="S21" s="11"/>
      <c r="T21" s="28"/>
      <c r="U21" s="113">
        <v>416</v>
      </c>
      <c r="V21" s="14"/>
      <c r="W21" s="123">
        <f t="shared" si="0"/>
        <v>0</v>
      </c>
      <c r="X21" s="17"/>
      <c r="Y21" s="123">
        <f t="shared" si="3"/>
        <v>0</v>
      </c>
      <c r="Z21" s="123">
        <f t="shared" si="4"/>
        <v>0</v>
      </c>
      <c r="AA21" s="22"/>
      <c r="AB21" s="22"/>
      <c r="AC21" s="22"/>
    </row>
    <row r="22" spans="1:29" ht="31.5" customHeight="1">
      <c r="A22" s="83" t="s">
        <v>80</v>
      </c>
      <c r="B22" s="74"/>
      <c r="C22" s="91" t="s">
        <v>52</v>
      </c>
      <c r="D22" s="76"/>
      <c r="E22" s="76"/>
      <c r="F22" s="76"/>
      <c r="G22" s="76"/>
      <c r="H22" s="76"/>
      <c r="I22" s="76"/>
      <c r="J22" s="76"/>
      <c r="K22" s="76"/>
      <c r="L22" s="76"/>
      <c r="M22" s="76"/>
      <c r="N22" s="76"/>
      <c r="O22" s="76"/>
      <c r="P22" s="76"/>
      <c r="Q22" s="76"/>
      <c r="R22" s="85" t="s">
        <v>31</v>
      </c>
      <c r="S22" s="10"/>
      <c r="T22" s="48"/>
      <c r="U22" s="113">
        <v>640</v>
      </c>
      <c r="V22" s="15"/>
      <c r="W22" s="124">
        <f t="shared" si="0"/>
        <v>0</v>
      </c>
      <c r="X22" s="18"/>
      <c r="Y22" s="123">
        <f t="shared" si="3"/>
        <v>0</v>
      </c>
      <c r="Z22" s="123">
        <f t="shared" si="4"/>
        <v>0</v>
      </c>
      <c r="AA22" s="23"/>
      <c r="AB22" s="23"/>
      <c r="AC22" s="23"/>
    </row>
    <row r="23" spans="1:29" ht="35.25" customHeight="1">
      <c r="A23" s="83" t="s">
        <v>81</v>
      </c>
      <c r="B23" s="74"/>
      <c r="C23" s="91" t="s">
        <v>53</v>
      </c>
      <c r="D23" s="76"/>
      <c r="E23" s="76"/>
      <c r="F23" s="76"/>
      <c r="G23" s="76"/>
      <c r="H23" s="76"/>
      <c r="I23" s="76"/>
      <c r="J23" s="76"/>
      <c r="K23" s="76"/>
      <c r="L23" s="76"/>
      <c r="M23" s="76"/>
      <c r="N23" s="76"/>
      <c r="O23" s="76"/>
      <c r="P23" s="76"/>
      <c r="Q23" s="76"/>
      <c r="R23" s="85" t="s">
        <v>30</v>
      </c>
      <c r="S23" s="10"/>
      <c r="T23" s="48"/>
      <c r="U23" s="113">
        <v>16</v>
      </c>
      <c r="V23" s="15"/>
      <c r="W23" s="124">
        <f t="shared" si="0"/>
        <v>0</v>
      </c>
      <c r="X23" s="18"/>
      <c r="Y23" s="123">
        <f t="shared" si="3"/>
        <v>0</v>
      </c>
      <c r="Z23" s="123">
        <f t="shared" si="4"/>
        <v>0</v>
      </c>
      <c r="AA23" s="23"/>
      <c r="AB23" s="23"/>
      <c r="AC23" s="23"/>
    </row>
    <row r="24" spans="1:29" ht="38.25" customHeight="1">
      <c r="A24" s="83" t="s">
        <v>82</v>
      </c>
      <c r="B24" s="74"/>
      <c r="C24" s="91" t="s">
        <v>54</v>
      </c>
      <c r="D24" s="76"/>
      <c r="E24" s="76"/>
      <c r="F24" s="76"/>
      <c r="G24" s="76"/>
      <c r="H24" s="76"/>
      <c r="I24" s="76"/>
      <c r="J24" s="76"/>
      <c r="K24" s="76"/>
      <c r="L24" s="76"/>
      <c r="M24" s="76"/>
      <c r="N24" s="76"/>
      <c r="O24" s="76"/>
      <c r="P24" s="76"/>
      <c r="Q24" s="76"/>
      <c r="R24" s="85" t="s">
        <v>30</v>
      </c>
      <c r="S24" s="10"/>
      <c r="T24" s="48"/>
      <c r="U24" s="113">
        <v>80</v>
      </c>
      <c r="V24" s="15"/>
      <c r="W24" s="124">
        <f>U24*V24</f>
        <v>0</v>
      </c>
      <c r="X24" s="18"/>
      <c r="Y24" s="124">
        <f t="shared" si="3"/>
        <v>0</v>
      </c>
      <c r="Z24" s="123">
        <f t="shared" si="4"/>
        <v>0</v>
      </c>
      <c r="AA24" s="23"/>
      <c r="AB24" s="23"/>
      <c r="AC24" s="23"/>
    </row>
    <row r="25" spans="1:29" ht="30" customHeight="1" thickBot="1">
      <c r="A25" s="83" t="s">
        <v>83</v>
      </c>
      <c r="B25" s="74"/>
      <c r="C25" s="92" t="s">
        <v>55</v>
      </c>
      <c r="D25" s="76"/>
      <c r="E25" s="76"/>
      <c r="F25" s="76"/>
      <c r="G25" s="76"/>
      <c r="H25" s="76"/>
      <c r="I25" s="76"/>
      <c r="J25" s="76"/>
      <c r="K25" s="76"/>
      <c r="L25" s="76"/>
      <c r="M25" s="76"/>
      <c r="N25" s="76"/>
      <c r="O25" s="76"/>
      <c r="P25" s="76"/>
      <c r="Q25" s="76"/>
      <c r="R25" s="85" t="s">
        <v>30</v>
      </c>
      <c r="S25" s="10"/>
      <c r="T25" s="48"/>
      <c r="U25" s="113">
        <v>8</v>
      </c>
      <c r="V25" s="15"/>
      <c r="W25" s="124">
        <f t="shared" ref="W25:W37" si="5">U25*V25</f>
        <v>0</v>
      </c>
      <c r="X25" s="18"/>
      <c r="Y25" s="124">
        <f t="shared" si="3"/>
        <v>0</v>
      </c>
      <c r="Z25" s="123">
        <f t="shared" si="4"/>
        <v>0</v>
      </c>
      <c r="AA25" s="23"/>
      <c r="AB25" s="23"/>
      <c r="AC25" s="23"/>
    </row>
    <row r="26" spans="1:29" s="45" customFormat="1" ht="20.100000000000001" customHeight="1" thickBot="1">
      <c r="A26" s="77">
        <v>4</v>
      </c>
      <c r="B26" s="77"/>
      <c r="C26" s="78" t="s">
        <v>67</v>
      </c>
      <c r="D26" s="67"/>
      <c r="E26" s="67"/>
      <c r="F26" s="67"/>
      <c r="G26" s="67"/>
      <c r="H26" s="67"/>
      <c r="I26" s="67"/>
      <c r="J26" s="67"/>
      <c r="K26" s="67"/>
      <c r="L26" s="67"/>
      <c r="M26" s="68"/>
      <c r="N26" s="67"/>
      <c r="O26" s="67"/>
      <c r="P26" s="67"/>
      <c r="Q26" s="67"/>
      <c r="R26" s="67"/>
      <c r="S26" s="8"/>
      <c r="T26" s="44"/>
      <c r="U26" s="114"/>
      <c r="V26" s="13"/>
      <c r="W26" s="122">
        <f>SUM(W27:W37)</f>
        <v>0</v>
      </c>
      <c r="X26" s="57"/>
      <c r="Y26" s="122">
        <f>SUM(Y27:Y37)</f>
        <v>0</v>
      </c>
      <c r="Z26" s="122">
        <f>SUM(Z27:Z37)</f>
        <v>0</v>
      </c>
      <c r="AA26" s="21"/>
      <c r="AB26" s="21"/>
      <c r="AC26" s="21"/>
    </row>
    <row r="27" spans="1:29" ht="21" customHeight="1">
      <c r="A27" s="83" t="s">
        <v>84</v>
      </c>
      <c r="B27" s="70"/>
      <c r="C27" s="93" t="s">
        <v>56</v>
      </c>
      <c r="D27" s="94"/>
      <c r="E27" s="76"/>
      <c r="F27" s="76"/>
      <c r="G27" s="76"/>
      <c r="H27" s="76"/>
      <c r="I27" s="76"/>
      <c r="J27" s="76"/>
      <c r="K27" s="76"/>
      <c r="L27" s="76"/>
      <c r="M27" s="76"/>
      <c r="N27" s="36"/>
      <c r="O27" s="76"/>
      <c r="P27" s="95"/>
      <c r="Q27" s="76"/>
      <c r="R27" s="96" t="s">
        <v>30</v>
      </c>
      <c r="S27" s="12"/>
      <c r="T27" s="48"/>
      <c r="U27" s="115">
        <v>404</v>
      </c>
      <c r="V27" s="15"/>
      <c r="W27" s="124">
        <f>U27*V27</f>
        <v>0</v>
      </c>
      <c r="X27" s="18"/>
      <c r="Y27" s="124">
        <f t="shared" si="3"/>
        <v>0</v>
      </c>
      <c r="Z27" s="124">
        <f>W27+Y27</f>
        <v>0</v>
      </c>
      <c r="AA27" s="23"/>
      <c r="AB27" s="23"/>
      <c r="AC27" s="23"/>
    </row>
    <row r="28" spans="1:29" ht="33" customHeight="1">
      <c r="A28" s="83" t="s">
        <v>85</v>
      </c>
      <c r="B28" s="74"/>
      <c r="C28" s="86" t="s">
        <v>57</v>
      </c>
      <c r="D28" s="94"/>
      <c r="E28" s="76"/>
      <c r="F28" s="76"/>
      <c r="G28" s="76"/>
      <c r="H28" s="76"/>
      <c r="I28" s="76"/>
      <c r="J28" s="76"/>
      <c r="K28" s="76"/>
      <c r="L28" s="76"/>
      <c r="M28" s="76"/>
      <c r="N28" s="36"/>
      <c r="O28" s="76"/>
      <c r="P28" s="95"/>
      <c r="Q28" s="76"/>
      <c r="R28" s="97" t="s">
        <v>68</v>
      </c>
      <c r="S28" s="12"/>
      <c r="T28" s="48"/>
      <c r="U28" s="113">
        <v>5800</v>
      </c>
      <c r="V28" s="15"/>
      <c r="W28" s="124">
        <f t="shared" si="5"/>
        <v>0</v>
      </c>
      <c r="X28" s="18"/>
      <c r="Y28" s="124">
        <f t="shared" si="3"/>
        <v>0</v>
      </c>
      <c r="Z28" s="124">
        <f t="shared" si="4"/>
        <v>0</v>
      </c>
      <c r="AA28" s="23"/>
      <c r="AB28" s="23"/>
      <c r="AC28" s="23"/>
    </row>
    <row r="29" spans="1:29" ht="30.75" customHeight="1">
      <c r="A29" s="83" t="s">
        <v>86</v>
      </c>
      <c r="B29" s="74"/>
      <c r="C29" s="86" t="s">
        <v>58</v>
      </c>
      <c r="D29" s="94"/>
      <c r="E29" s="76"/>
      <c r="F29" s="76"/>
      <c r="G29" s="76"/>
      <c r="H29" s="76"/>
      <c r="I29" s="76"/>
      <c r="J29" s="76"/>
      <c r="K29" s="76"/>
      <c r="L29" s="76"/>
      <c r="M29" s="76"/>
      <c r="N29" s="76"/>
      <c r="O29" s="76"/>
      <c r="P29" s="95"/>
      <c r="Q29" s="76"/>
      <c r="R29" s="97" t="s">
        <v>30</v>
      </c>
      <c r="S29" s="12"/>
      <c r="T29" s="48"/>
      <c r="U29" s="113">
        <v>1296</v>
      </c>
      <c r="V29" s="15"/>
      <c r="W29" s="124">
        <f t="shared" si="5"/>
        <v>0</v>
      </c>
      <c r="X29" s="18"/>
      <c r="Y29" s="124">
        <f t="shared" si="3"/>
        <v>0</v>
      </c>
      <c r="Z29" s="124">
        <f t="shared" si="4"/>
        <v>0</v>
      </c>
      <c r="AA29" s="23"/>
      <c r="AB29" s="23"/>
      <c r="AC29" s="23"/>
    </row>
    <row r="30" spans="1:29" ht="34.5" customHeight="1">
      <c r="A30" s="83" t="s">
        <v>87</v>
      </c>
      <c r="B30" s="74"/>
      <c r="C30" s="86" t="s">
        <v>59</v>
      </c>
      <c r="D30" s="94"/>
      <c r="E30" s="76"/>
      <c r="F30" s="76"/>
      <c r="G30" s="76"/>
      <c r="H30" s="76"/>
      <c r="I30" s="76"/>
      <c r="J30" s="76"/>
      <c r="K30" s="76"/>
      <c r="L30" s="76"/>
      <c r="M30" s="76"/>
      <c r="N30" s="76"/>
      <c r="O30" s="76"/>
      <c r="P30" s="95"/>
      <c r="Q30" s="76"/>
      <c r="R30" s="97" t="s">
        <v>30</v>
      </c>
      <c r="S30" s="12"/>
      <c r="T30" s="48"/>
      <c r="U30" s="113">
        <v>12800</v>
      </c>
      <c r="V30" s="15"/>
      <c r="W30" s="124">
        <f t="shared" si="5"/>
        <v>0</v>
      </c>
      <c r="X30" s="18"/>
      <c r="Y30" s="124">
        <f t="shared" si="3"/>
        <v>0</v>
      </c>
      <c r="Z30" s="124">
        <f t="shared" si="4"/>
        <v>0</v>
      </c>
      <c r="AA30" s="23"/>
      <c r="AB30" s="23"/>
      <c r="AC30" s="23"/>
    </row>
    <row r="31" spans="1:29" ht="32.25" customHeight="1">
      <c r="A31" s="83" t="s">
        <v>88</v>
      </c>
      <c r="B31" s="74"/>
      <c r="C31" s="86" t="s">
        <v>60</v>
      </c>
      <c r="D31" s="94"/>
      <c r="E31" s="76"/>
      <c r="F31" s="76"/>
      <c r="G31" s="76"/>
      <c r="H31" s="76"/>
      <c r="I31" s="76"/>
      <c r="J31" s="76"/>
      <c r="K31" s="76"/>
      <c r="L31" s="76"/>
      <c r="M31" s="76"/>
      <c r="N31" s="76"/>
      <c r="O31" s="76"/>
      <c r="P31" s="95"/>
      <c r="Q31" s="76"/>
      <c r="R31" s="97" t="s">
        <v>30</v>
      </c>
      <c r="S31" s="12"/>
      <c r="T31" s="48"/>
      <c r="U31" s="113">
        <v>1640</v>
      </c>
      <c r="V31" s="15"/>
      <c r="W31" s="124">
        <f t="shared" si="5"/>
        <v>0</v>
      </c>
      <c r="X31" s="18"/>
      <c r="Y31" s="124">
        <f t="shared" si="3"/>
        <v>0</v>
      </c>
      <c r="Z31" s="124">
        <f t="shared" si="4"/>
        <v>0</v>
      </c>
      <c r="AA31" s="23"/>
      <c r="AB31" s="23"/>
      <c r="AC31" s="23"/>
    </row>
    <row r="32" spans="1:29" ht="30" customHeight="1">
      <c r="A32" s="83" t="s">
        <v>89</v>
      </c>
      <c r="B32" s="74"/>
      <c r="C32" s="91" t="s">
        <v>61</v>
      </c>
      <c r="D32" s="98"/>
      <c r="E32" s="76"/>
      <c r="F32" s="76"/>
      <c r="G32" s="76"/>
      <c r="H32" s="76"/>
      <c r="I32" s="76"/>
      <c r="J32" s="76"/>
      <c r="K32" s="76"/>
      <c r="L32" s="76"/>
      <c r="M32" s="76"/>
      <c r="N32" s="76"/>
      <c r="O32" s="76"/>
      <c r="P32" s="95"/>
      <c r="Q32" s="76"/>
      <c r="R32" s="97" t="s">
        <v>30</v>
      </c>
      <c r="S32" s="12"/>
      <c r="T32" s="48"/>
      <c r="U32" s="113">
        <v>320</v>
      </c>
      <c r="V32" s="15"/>
      <c r="W32" s="124">
        <f t="shared" si="5"/>
        <v>0</v>
      </c>
      <c r="X32" s="18"/>
      <c r="Y32" s="124">
        <f t="shared" si="3"/>
        <v>0</v>
      </c>
      <c r="Z32" s="124">
        <f t="shared" si="4"/>
        <v>0</v>
      </c>
      <c r="AA32" s="23"/>
      <c r="AB32" s="23"/>
      <c r="AC32" s="23"/>
    </row>
    <row r="33" spans="1:29" ht="35.25" customHeight="1">
      <c r="A33" s="83" t="s">
        <v>90</v>
      </c>
      <c r="B33" s="74"/>
      <c r="C33" s="86" t="s">
        <v>62</v>
      </c>
      <c r="D33" s="94"/>
      <c r="E33" s="76"/>
      <c r="F33" s="76"/>
      <c r="G33" s="76"/>
      <c r="H33" s="76"/>
      <c r="I33" s="76"/>
      <c r="J33" s="76"/>
      <c r="K33" s="76"/>
      <c r="L33" s="76"/>
      <c r="M33" s="76"/>
      <c r="N33" s="7"/>
      <c r="O33" s="76"/>
      <c r="P33" s="95"/>
      <c r="Q33" s="76"/>
      <c r="R33" s="97" t="s">
        <v>30</v>
      </c>
      <c r="S33" s="12"/>
      <c r="T33" s="48"/>
      <c r="U33" s="113">
        <v>8000</v>
      </c>
      <c r="V33" s="15"/>
      <c r="W33" s="124">
        <f t="shared" si="5"/>
        <v>0</v>
      </c>
      <c r="X33" s="18"/>
      <c r="Y33" s="124">
        <f t="shared" si="3"/>
        <v>0</v>
      </c>
      <c r="Z33" s="124">
        <f t="shared" si="4"/>
        <v>0</v>
      </c>
      <c r="AA33" s="23"/>
      <c r="AB33" s="23"/>
      <c r="AC33" s="23"/>
    </row>
    <row r="34" spans="1:29" ht="30" customHeight="1">
      <c r="A34" s="83" t="s">
        <v>91</v>
      </c>
      <c r="B34" s="74"/>
      <c r="C34" s="86" t="s">
        <v>63</v>
      </c>
      <c r="D34" s="94"/>
      <c r="E34" s="76"/>
      <c r="F34" s="76"/>
      <c r="G34" s="76"/>
      <c r="H34" s="76"/>
      <c r="I34" s="76"/>
      <c r="J34" s="76"/>
      <c r="K34" s="76"/>
      <c r="L34" s="76"/>
      <c r="M34" s="76"/>
      <c r="N34" s="99"/>
      <c r="O34" s="76"/>
      <c r="P34" s="95"/>
      <c r="Q34" s="76"/>
      <c r="R34" s="97" t="s">
        <v>30</v>
      </c>
      <c r="S34" s="12"/>
      <c r="T34" s="48"/>
      <c r="U34" s="113">
        <v>4000</v>
      </c>
      <c r="V34" s="15"/>
      <c r="W34" s="124">
        <f t="shared" si="5"/>
        <v>0</v>
      </c>
      <c r="X34" s="18"/>
      <c r="Y34" s="124">
        <f t="shared" si="3"/>
        <v>0</v>
      </c>
      <c r="Z34" s="124">
        <f t="shared" si="4"/>
        <v>0</v>
      </c>
      <c r="AA34" s="23"/>
      <c r="AB34" s="23"/>
      <c r="AC34" s="23"/>
    </row>
    <row r="35" spans="1:29" ht="40.5" customHeight="1">
      <c r="A35" s="83" t="s">
        <v>92</v>
      </c>
      <c r="B35" s="74"/>
      <c r="C35" s="91" t="s">
        <v>64</v>
      </c>
      <c r="D35" s="94"/>
      <c r="E35" s="76"/>
      <c r="F35" s="76"/>
      <c r="G35" s="76"/>
      <c r="H35" s="76"/>
      <c r="I35" s="76"/>
      <c r="J35" s="76"/>
      <c r="K35" s="76"/>
      <c r="L35" s="76"/>
      <c r="M35" s="76"/>
      <c r="N35" s="76"/>
      <c r="O35" s="76"/>
      <c r="P35" s="95"/>
      <c r="Q35" s="76"/>
      <c r="R35" s="97" t="s">
        <v>30</v>
      </c>
      <c r="S35" s="12"/>
      <c r="T35" s="48"/>
      <c r="U35" s="113">
        <v>1000</v>
      </c>
      <c r="V35" s="15"/>
      <c r="W35" s="124">
        <f t="shared" si="5"/>
        <v>0</v>
      </c>
      <c r="X35" s="18"/>
      <c r="Y35" s="124">
        <f t="shared" si="3"/>
        <v>0</v>
      </c>
      <c r="Z35" s="124">
        <f t="shared" si="4"/>
        <v>0</v>
      </c>
      <c r="AA35" s="23"/>
      <c r="AB35" s="23"/>
      <c r="AC35" s="23"/>
    </row>
    <row r="36" spans="1:29" ht="33.75" customHeight="1">
      <c r="A36" s="83" t="s">
        <v>93</v>
      </c>
      <c r="B36" s="74"/>
      <c r="C36" s="91" t="s">
        <v>65</v>
      </c>
      <c r="D36" s="94"/>
      <c r="E36" s="76"/>
      <c r="F36" s="76"/>
      <c r="G36" s="76"/>
      <c r="H36" s="76"/>
      <c r="I36" s="76"/>
      <c r="J36" s="76"/>
      <c r="K36" s="76"/>
      <c r="L36" s="76"/>
      <c r="M36" s="76"/>
      <c r="N36" s="76"/>
      <c r="O36" s="76"/>
      <c r="P36" s="95"/>
      <c r="Q36" s="76"/>
      <c r="R36" s="97" t="s">
        <v>30</v>
      </c>
      <c r="S36" s="12"/>
      <c r="T36" s="48"/>
      <c r="U36" s="113">
        <v>8</v>
      </c>
      <c r="V36" s="15"/>
      <c r="W36" s="124">
        <f t="shared" si="5"/>
        <v>0</v>
      </c>
      <c r="X36" s="18"/>
      <c r="Y36" s="124">
        <f t="shared" si="3"/>
        <v>0</v>
      </c>
      <c r="Z36" s="124">
        <f t="shared" si="4"/>
        <v>0</v>
      </c>
      <c r="AA36" s="23"/>
      <c r="AB36" s="23"/>
      <c r="AC36" s="23"/>
    </row>
    <row r="37" spans="1:29" ht="31.5" customHeight="1" thickBot="1">
      <c r="A37" s="100" t="s">
        <v>94</v>
      </c>
      <c r="B37" s="101"/>
      <c r="C37" s="102" t="s">
        <v>66</v>
      </c>
      <c r="D37" s="103"/>
      <c r="E37" s="103"/>
      <c r="F37" s="103"/>
      <c r="G37" s="104"/>
      <c r="H37" s="103"/>
      <c r="I37" s="103"/>
      <c r="J37" s="103"/>
      <c r="K37" s="103"/>
      <c r="L37" s="103"/>
      <c r="M37" s="103"/>
      <c r="N37" s="103"/>
      <c r="O37" s="103"/>
      <c r="P37" s="105"/>
      <c r="Q37" s="103"/>
      <c r="R37" s="106" t="s">
        <v>31</v>
      </c>
      <c r="S37" s="52"/>
      <c r="T37" s="53"/>
      <c r="U37" s="116">
        <v>4</v>
      </c>
      <c r="V37" s="16"/>
      <c r="W37" s="125">
        <f t="shared" si="5"/>
        <v>0</v>
      </c>
      <c r="X37" s="19"/>
      <c r="Y37" s="125">
        <f t="shared" si="3"/>
        <v>0</v>
      </c>
      <c r="Z37" s="125">
        <f t="shared" si="4"/>
        <v>0</v>
      </c>
      <c r="AA37" s="24"/>
      <c r="AB37" s="24"/>
      <c r="AC37" s="24"/>
    </row>
    <row r="38" spans="1:29" ht="20.100000000000001" customHeight="1">
      <c r="A38" s="58"/>
      <c r="B38" s="58"/>
      <c r="C38" s="60" t="s">
        <v>32</v>
      </c>
      <c r="D38" s="58"/>
      <c r="E38" s="58"/>
      <c r="F38" s="58"/>
      <c r="G38" s="58"/>
      <c r="H38" s="58"/>
      <c r="I38" s="58"/>
      <c r="J38" s="58"/>
      <c r="K38" s="58"/>
      <c r="L38" s="58"/>
      <c r="M38" s="58"/>
      <c r="N38" s="58"/>
      <c r="O38" s="58"/>
      <c r="P38" s="58"/>
      <c r="Q38" s="58"/>
      <c r="R38" s="58"/>
    </row>
    <row r="39" spans="1:29" ht="20.100000000000001" customHeight="1">
      <c r="A39" s="58"/>
      <c r="B39" s="58"/>
      <c r="C39" s="60" t="s">
        <v>33</v>
      </c>
      <c r="D39" s="58"/>
      <c r="E39" s="58"/>
      <c r="F39" s="58"/>
      <c r="G39" s="58"/>
      <c r="H39" s="58"/>
      <c r="I39" s="58"/>
      <c r="J39" s="58"/>
      <c r="K39" s="58"/>
      <c r="L39" s="58"/>
      <c r="M39" s="58"/>
      <c r="N39" s="58"/>
      <c r="O39" s="58"/>
      <c r="P39" s="58"/>
      <c r="Q39" s="58"/>
      <c r="R39" s="58"/>
    </row>
    <row r="40" spans="1:29" ht="20.100000000000001" customHeight="1">
      <c r="A40" s="58"/>
      <c r="B40" s="58"/>
      <c r="C40" s="60" t="s">
        <v>40</v>
      </c>
      <c r="D40" s="58"/>
      <c r="E40" s="58"/>
      <c r="F40" s="58"/>
      <c r="G40" s="58"/>
      <c r="H40" s="58"/>
      <c r="I40" s="58"/>
      <c r="J40" s="58"/>
      <c r="K40" s="58"/>
      <c r="L40" s="58"/>
      <c r="M40" s="58"/>
      <c r="N40" s="58"/>
      <c r="O40" s="58"/>
      <c r="P40" s="58"/>
      <c r="Q40" s="58"/>
      <c r="R40" s="58"/>
    </row>
    <row r="41" spans="1:29" ht="20.100000000000001" customHeight="1">
      <c r="A41" s="58"/>
      <c r="B41" s="58"/>
      <c r="C41" s="60" t="s">
        <v>70</v>
      </c>
      <c r="D41" s="58"/>
      <c r="E41" s="58"/>
      <c r="F41" s="58"/>
      <c r="G41" s="58"/>
      <c r="H41" s="58"/>
      <c r="I41" s="58"/>
      <c r="J41" s="58"/>
      <c r="K41" s="58"/>
      <c r="L41" s="58"/>
      <c r="M41" s="58"/>
      <c r="N41" s="58"/>
      <c r="O41" s="58"/>
      <c r="P41" s="58"/>
      <c r="Q41" s="58"/>
      <c r="R41" s="58"/>
      <c r="X41" s="49"/>
    </row>
    <row r="42" spans="1:29" ht="20.100000000000001" customHeight="1">
      <c r="A42" s="58"/>
      <c r="B42" s="58"/>
      <c r="C42" s="60"/>
      <c r="D42" s="58"/>
      <c r="E42" s="58"/>
      <c r="F42" s="58"/>
      <c r="G42" s="58"/>
      <c r="H42" s="58"/>
      <c r="I42" s="58"/>
      <c r="J42" s="58"/>
      <c r="K42" s="58"/>
      <c r="L42" s="58"/>
      <c r="M42" s="58"/>
      <c r="N42" s="58"/>
      <c r="O42" s="58"/>
      <c r="P42" s="58"/>
      <c r="Q42" s="58"/>
      <c r="R42" s="58"/>
    </row>
    <row r="43" spans="1:29" ht="20.100000000000001" customHeight="1">
      <c r="X43" s="49"/>
    </row>
  </sheetData>
  <sheetProtection algorithmName="SHA-512" hashValue="b8ZdstBV2XH+PdqM5YmK68FoEhS9nbHmNskvWfUv76+6Aut5XMS9oGTOOVIlsQ6GveNbEFSvht5Td+75Qs/QCQ==" saltValue="0KQpRZ1Dex5q+cJh3cLuRA==" spinCount="100000" sheet="1" objects="1" scenarios="1"/>
  <mergeCells count="3">
    <mergeCell ref="A7:T8"/>
    <mergeCell ref="AA10:AC10"/>
    <mergeCell ref="B9:S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F17" sqref="F17"/>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Predračun</vt:lpstr>
      <vt:lpstr>List1</vt:lpstr>
    </vt:vector>
  </TitlesOfParts>
  <Company>ZTM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manuel_sterlek</dc:creator>
  <cp:lastModifiedBy>barbara_cerkvenik</cp:lastModifiedBy>
  <dcterms:created xsi:type="dcterms:W3CDTF">2021-08-19T06:56:56Z</dcterms:created>
  <dcterms:modified xsi:type="dcterms:W3CDTF">2024-11-13T11:49:41Z</dcterms:modified>
</cp:coreProperties>
</file>